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codeName="ThisWorkbook"/>
  <xr:revisionPtr revIDLastSave="0" documentId="13_ncr:1_{6E853FCC-A37F-4AF5-9E20-19596ECBE79B}" xr6:coauthVersionLast="47" xr6:coauthVersionMax="47" xr10:uidLastSave="{00000000-0000-0000-0000-000000000000}"/>
  <bookViews>
    <workbookView xWindow="-120" yWindow="-120" windowWidth="30960" windowHeight="16920" tabRatio="761" xr2:uid="{00000000-000D-0000-FFFF-FFFF00000000}"/>
  </bookViews>
  <sheets>
    <sheet name="κοστος ΕΠΕΝΔΥΣΗΣ" sheetId="25" r:id="rId1"/>
    <sheet name="ΕΙΔΙΚΟΤΗΤΕΣ" sheetId="65" r:id="rId2"/>
    <sheet name="ΧΡΟΝΟΔΙΑΓΡ" sheetId="23" r:id="rId3"/>
    <sheet name="ΕΞΟΠΛ ΥΠΑΡΧΩΝ " sheetId="76" r:id="rId4"/>
    <sheet name="ΠΡΟΒΛΕΠΟΜΕΝΟΣ ΕΞΟΠΛΙΣΜΟΣ " sheetId="72" r:id="rId5"/>
    <sheet name="ΠΑΡΑΓΩΓΗ" sheetId="64" r:id="rId6"/>
    <sheet name="ΠΩΛΗΣΕΙΣ" sheetId="44" r:id="rId7"/>
    <sheet name="ΚΥΚΛΟΣ ΕΡΓ" sheetId="47" r:id="rId8"/>
    <sheet name="Α ΥΛΕΣ" sheetId="45" r:id="rId9"/>
    <sheet name="Β ΥΛΕΣ" sheetId="46" r:id="rId10"/>
    <sheet name="Λ. ΕΞΟΔΑ" sheetId="60" r:id="rId11"/>
    <sheet name="ΚΟΣΤΟΣ ΠΑΡΑΓ" sheetId="48" r:id="rId12"/>
    <sheet name="ΕΝΕΡΓΕΙΑ" sheetId="61" r:id="rId13"/>
    <sheet name="ΔΑΝΕΙΟ" sheetId="16" r:id="rId14"/>
    <sheet name="ΚΕΦ ΚΙΝ" sheetId="41" r:id="rId15"/>
    <sheet name="ΑΠΟΣΒΕΣΕΙΣ" sheetId="71" r:id="rId16"/>
    <sheet name="ΛΜΟΣ ΕΚΜΕΤ " sheetId="49" r:id="rId17"/>
    <sheet name="ΔΙΑΝΟΜΗ ΚΕΡΔΩΝ" sheetId="22" r:id="rId18"/>
    <sheet name="ΡΟΕΣ ΚΕΦΑΛΑΙΟΥ" sheetId="21" r:id="rId19"/>
  </sheets>
  <externalReferences>
    <externalReference r:id="rId20"/>
    <externalReference r:id="rId21"/>
  </externalReferences>
  <definedNames>
    <definedName name="_xlnm._FilterDatabase" localSheetId="0" hidden="1">'κοστος ΕΠΕΝΔΥΣΗΣ'!#REF!</definedName>
    <definedName name="data2">'[1]Δεδομένα δανείου'!$F$16</definedName>
    <definedName name="PERYR">'[2]Δεδομένα δανείου'!$I$18</definedName>
    <definedName name="_xlnm.Print_Area" localSheetId="8">'Α ΥΛΕΣ'!$A$1:$G$21</definedName>
    <definedName name="_xlnm.Print_Area" localSheetId="9">'Β ΥΛΕΣ'!$A$1:$H$34</definedName>
    <definedName name="_xlnm.Print_Area" localSheetId="13">ΔΑΝΕΙΟ!$A$1:$E$30</definedName>
    <definedName name="_xlnm.Print_Area" localSheetId="1">ΕΙΔΙΚΟΤΗΤΕΣ!$A$1:$C$76</definedName>
    <definedName name="_xlnm.Print_Area" localSheetId="0">'κοστος ΕΠΕΝΔΥΣΗΣ'!$C$1:$U$56</definedName>
    <definedName name="_xlnm.Print_Area" localSheetId="11">'ΚΟΣΤΟΣ ΠΑΡΑΓ'!$A$1:$F$18</definedName>
    <definedName name="_xlnm.Print_Area" localSheetId="7">'ΚΥΚΛΟΣ ΕΡΓ'!$A$1:$G$30</definedName>
    <definedName name="_xlnm.Print_Area" localSheetId="10">'Λ. ΕΞΟΔΑ'!$A$1:$G$17</definedName>
    <definedName name="_xlnm.Print_Area" localSheetId="16">'ΛΜΟΣ ΕΚΜΕΤ '!$A$1:$F$29</definedName>
    <definedName name="_xlnm.Print_Area" localSheetId="4">'ΠΡΟΒΛΕΠΟΜΕΝΟΣ ΕΞΟΠΛΙΣΜΟΣ '!$A$1:$H$25</definedName>
    <definedName name="_xlnm.Print_Area" localSheetId="6">ΠΩΛΗΣΕΙΣ!$A$1:$G$37</definedName>
    <definedName name="_xlnm.Print_Area" localSheetId="2">ΧΡΟΝΟΔΙΑΓΡ!$A$1:$N$21</definedName>
    <definedName name="_xlnm.Print_Titles" localSheetId="3">'ΕΞΟΠΛ ΥΠΑΡΧΩΝ '!$1:$3</definedName>
    <definedName name="Επιλογή5" localSheetId="0">'κοστος ΕΠΕΝΔΥΣΗΣ'!#REF!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7" l="1"/>
  <c r="B11" i="64"/>
  <c r="C8" i="44" s="1"/>
  <c r="M7" i="23"/>
  <c r="M9" i="23"/>
  <c r="M10" i="23"/>
  <c r="M11" i="23"/>
  <c r="M12" i="23"/>
  <c r="M13" i="23"/>
  <c r="M14" i="23"/>
  <c r="M15" i="23"/>
  <c r="M16" i="23"/>
  <c r="M17" i="23"/>
  <c r="M18" i="23"/>
  <c r="J8" i="23"/>
  <c r="J9" i="23"/>
  <c r="J10" i="23"/>
  <c r="J11" i="23"/>
  <c r="J12" i="23"/>
  <c r="J13" i="23"/>
  <c r="J14" i="23"/>
  <c r="J15" i="23"/>
  <c r="J16" i="23"/>
  <c r="J17" i="23"/>
  <c r="J18" i="23"/>
  <c r="G8" i="23"/>
  <c r="G9" i="23"/>
  <c r="G10" i="23"/>
  <c r="G11" i="23"/>
  <c r="G12" i="23"/>
  <c r="G13" i="23"/>
  <c r="G14" i="23"/>
  <c r="G15" i="23"/>
  <c r="G16" i="23"/>
  <c r="G17" i="23"/>
  <c r="G18" i="23"/>
  <c r="D8" i="23"/>
  <c r="D9" i="23"/>
  <c r="D10" i="23"/>
  <c r="D11" i="23"/>
  <c r="D12" i="23"/>
  <c r="D13" i="23"/>
  <c r="D14" i="23"/>
  <c r="D15" i="23"/>
  <c r="D16" i="23"/>
  <c r="D17" i="23"/>
  <c r="I9" i="47"/>
  <c r="B6" i="45"/>
  <c r="H17" i="45"/>
  <c r="D5" i="71"/>
  <c r="D9" i="71"/>
  <c r="E9" i="71" s="1"/>
  <c r="F9" i="71" s="1"/>
  <c r="G9" i="71" s="1"/>
  <c r="H9" i="71" s="1"/>
  <c r="D21" i="71"/>
  <c r="E21" i="71" s="1"/>
  <c r="F21" i="71" s="1"/>
  <c r="G21" i="71" s="1"/>
  <c r="H21" i="71" s="1"/>
  <c r="D25" i="71"/>
  <c r="E25" i="71" s="1"/>
  <c r="F25" i="71" s="1"/>
  <c r="G25" i="71" s="1"/>
  <c r="H25" i="71" s="1"/>
  <c r="D29" i="71"/>
  <c r="E29" i="71" s="1"/>
  <c r="F29" i="71" s="1"/>
  <c r="G29" i="71" s="1"/>
  <c r="H29" i="71" s="1"/>
  <c r="D33" i="71"/>
  <c r="E33" i="71" s="1"/>
  <c r="F33" i="71" s="1"/>
  <c r="G33" i="71" s="1"/>
  <c r="H33" i="71" s="1"/>
  <c r="D41" i="71"/>
  <c r="E41" i="71" s="1"/>
  <c r="F41" i="71" s="1"/>
  <c r="G41" i="71" s="1"/>
  <c r="H41" i="71" s="1"/>
  <c r="C49" i="71"/>
  <c r="C10" i="46"/>
  <c r="C14" i="46"/>
  <c r="C19" i="46"/>
  <c r="A22" i="46"/>
  <c r="A23" i="46"/>
  <c r="A24" i="46"/>
  <c r="A25" i="46"/>
  <c r="A26" i="46"/>
  <c r="A27" i="46"/>
  <c r="C27" i="46"/>
  <c r="A28" i="46"/>
  <c r="A29" i="46"/>
  <c r="D29" i="46"/>
  <c r="A30" i="46"/>
  <c r="C31" i="46"/>
  <c r="D14" i="16"/>
  <c r="D11" i="16" s="1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B29" i="16"/>
  <c r="C29" i="16"/>
  <c r="E15" i="22"/>
  <c r="F15" i="22"/>
  <c r="G15" i="22"/>
  <c r="H15" i="22"/>
  <c r="I15" i="22"/>
  <c r="F14" i="65"/>
  <c r="F17" i="65" s="1"/>
  <c r="B67" i="65"/>
  <c r="C67" i="65"/>
  <c r="J17" i="61"/>
  <c r="J18" i="61"/>
  <c r="E24" i="61"/>
  <c r="G24" i="61"/>
  <c r="I24" i="61"/>
  <c r="B45" i="41"/>
  <c r="T10" i="25"/>
  <c r="T12" i="25"/>
  <c r="T14" i="25"/>
  <c r="T16" i="25"/>
  <c r="T18" i="25"/>
  <c r="T26" i="25"/>
  <c r="T30" i="25"/>
  <c r="T32" i="25"/>
  <c r="T34" i="25"/>
  <c r="T36" i="25"/>
  <c r="T37" i="25"/>
  <c r="F39" i="25"/>
  <c r="T39" i="25" s="1"/>
  <c r="A7" i="47"/>
  <c r="I7" i="47"/>
  <c r="A8" i="47"/>
  <c r="I8" i="47"/>
  <c r="A9" i="47"/>
  <c r="A17" i="47" s="1"/>
  <c r="B17" i="47"/>
  <c r="C17" i="47" s="1"/>
  <c r="C23" i="47" s="1"/>
  <c r="D15" i="60"/>
  <c r="C14" i="48" s="1"/>
  <c r="C15" i="60"/>
  <c r="B14" i="48" s="1"/>
  <c r="D6" i="64"/>
  <c r="B17" i="64" s="1"/>
  <c r="B9" i="64"/>
  <c r="H21" i="72"/>
  <c r="C31" i="72"/>
  <c r="C32" i="72"/>
  <c r="D22" i="44"/>
  <c r="C22" i="44"/>
  <c r="E16" i="46"/>
  <c r="C47" i="44"/>
  <c r="D47" i="44"/>
  <c r="E47" i="44"/>
  <c r="F47" i="44"/>
  <c r="G47" i="44"/>
  <c r="D19" i="21"/>
  <c r="E19" i="21"/>
  <c r="F19" i="21"/>
  <c r="G19" i="21"/>
  <c r="D7" i="23"/>
  <c r="G7" i="23"/>
  <c r="J7" i="23"/>
  <c r="M8" i="23"/>
  <c r="B19" i="23"/>
  <c r="D19" i="23" s="1"/>
  <c r="E19" i="23"/>
  <c r="F11" i="61" l="1"/>
  <c r="C33" i="46"/>
  <c r="N19" i="23"/>
  <c r="K19" i="23"/>
  <c r="C9" i="47"/>
  <c r="F41" i="25"/>
  <c r="T41" i="25" s="1"/>
  <c r="D29" i="16"/>
  <c r="D10" i="46"/>
  <c r="H11" i="61"/>
  <c r="F6" i="64"/>
  <c r="F9" i="64" s="1"/>
  <c r="F11" i="64" s="1"/>
  <c r="E8" i="44" s="1"/>
  <c r="D14" i="46"/>
  <c r="D49" i="71"/>
  <c r="B24" i="49" s="1"/>
  <c r="C13" i="47"/>
  <c r="C25" i="47" s="1"/>
  <c r="C29" i="47" s="1"/>
  <c r="D9" i="47"/>
  <c r="D11" i="41"/>
  <c r="F15" i="60"/>
  <c r="E14" i="48" s="1"/>
  <c r="G15" i="60"/>
  <c r="F14" i="48" s="1"/>
  <c r="C11" i="41"/>
  <c r="B20" i="64"/>
  <c r="B22" i="64" s="1"/>
  <c r="D17" i="64"/>
  <c r="H19" i="23"/>
  <c r="C14" i="44"/>
  <c r="C24" i="44" s="1"/>
  <c r="T45" i="25"/>
  <c r="D17" i="47"/>
  <c r="D23" i="47" s="1"/>
  <c r="D30" i="46"/>
  <c r="D31" i="46" s="1"/>
  <c r="D27" i="46"/>
  <c r="B7" i="48" s="1"/>
  <c r="E5" i="71"/>
  <c r="D9" i="64"/>
  <c r="D11" i="64" s="1"/>
  <c r="D8" i="44" s="1"/>
  <c r="J11" i="61" l="1"/>
  <c r="N22" i="23"/>
  <c r="D15" i="21"/>
  <c r="D10" i="21" s="1"/>
  <c r="M19" i="23"/>
  <c r="E15" i="60"/>
  <c r="D14" i="48" s="1"/>
  <c r="D10" i="45"/>
  <c r="D33" i="46"/>
  <c r="B8" i="48"/>
  <c r="F16" i="46"/>
  <c r="E9" i="47"/>
  <c r="E11" i="41"/>
  <c r="C15" i="21"/>
  <c r="G19" i="23"/>
  <c r="D20" i="64"/>
  <c r="D22" i="64" s="1"/>
  <c r="F8" i="44" s="1"/>
  <c r="F17" i="64"/>
  <c r="F20" i="64" s="1"/>
  <c r="F22" i="64" s="1"/>
  <c r="G8" i="44" s="1"/>
  <c r="B6" i="49"/>
  <c r="E10" i="46"/>
  <c r="C10" i="45"/>
  <c r="C29" i="45" s="1"/>
  <c r="C17" i="45"/>
  <c r="E22" i="44"/>
  <c r="E49" i="71"/>
  <c r="C24" i="49" s="1"/>
  <c r="F5" i="71"/>
  <c r="E29" i="46"/>
  <c r="D8" i="47"/>
  <c r="D13" i="47" s="1"/>
  <c r="D25" i="47" s="1"/>
  <c r="D29" i="47" s="1"/>
  <c r="E14" i="46"/>
  <c r="E30" i="46"/>
  <c r="E17" i="47"/>
  <c r="E23" i="47" s="1"/>
  <c r="D14" i="44"/>
  <c r="D24" i="44" s="1"/>
  <c r="N11" i="61" l="1"/>
  <c r="D7" i="21"/>
  <c r="D6" i="21"/>
  <c r="D29" i="45"/>
  <c r="L11" i="61"/>
  <c r="F11" i="41" s="1"/>
  <c r="D17" i="45"/>
  <c r="D21" i="45" s="1"/>
  <c r="C6" i="48" s="1"/>
  <c r="E31" i="46"/>
  <c r="C6" i="49"/>
  <c r="B13" i="49"/>
  <c r="B9" i="49"/>
  <c r="B10" i="49"/>
  <c r="B14" i="49"/>
  <c r="F9" i="47"/>
  <c r="G16" i="46"/>
  <c r="F30" i="46"/>
  <c r="F14" i="46"/>
  <c r="C7" i="21"/>
  <c r="C10" i="21"/>
  <c r="C6" i="21"/>
  <c r="E27" i="46"/>
  <c r="C7" i="48" s="1"/>
  <c r="C21" i="45"/>
  <c r="B6" i="48" s="1"/>
  <c r="F22" i="44"/>
  <c r="F17" i="47"/>
  <c r="F23" i="47" s="1"/>
  <c r="E8" i="47"/>
  <c r="E13" i="47" s="1"/>
  <c r="E25" i="47" s="1"/>
  <c r="E29" i="47" s="1"/>
  <c r="E14" i="44"/>
  <c r="E24" i="44" s="1"/>
  <c r="G5" i="71"/>
  <c r="F49" i="71"/>
  <c r="D24" i="49" s="1"/>
  <c r="F29" i="46"/>
  <c r="E33" i="46" l="1"/>
  <c r="G14" i="46"/>
  <c r="F31" i="46"/>
  <c r="D8" i="48" s="1"/>
  <c r="F10" i="46"/>
  <c r="C8" i="48"/>
  <c r="C10" i="49"/>
  <c r="C9" i="49"/>
  <c r="C14" i="49"/>
  <c r="C13" i="49"/>
  <c r="C7" i="41"/>
  <c r="B15" i="48"/>
  <c r="G22" i="44"/>
  <c r="G17" i="47"/>
  <c r="G23" i="47" s="1"/>
  <c r="F8" i="47"/>
  <c r="F13" i="47" s="1"/>
  <c r="F25" i="47" s="1"/>
  <c r="F29" i="47" s="1"/>
  <c r="F14" i="44"/>
  <c r="F24" i="44" s="1"/>
  <c r="E17" i="45"/>
  <c r="E10" i="45"/>
  <c r="E29" i="45" s="1"/>
  <c r="H5" i="71"/>
  <c r="H49" i="71" s="1"/>
  <c r="F24" i="49" s="1"/>
  <c r="G49" i="71"/>
  <c r="E24" i="49" s="1"/>
  <c r="G30" i="46"/>
  <c r="H16" i="46"/>
  <c r="G9" i="47"/>
  <c r="D6" i="49"/>
  <c r="F27" i="46"/>
  <c r="D7" i="48" s="1"/>
  <c r="G11" i="41"/>
  <c r="G29" i="46" l="1"/>
  <c r="G31" i="46" s="1"/>
  <c r="E8" i="48" s="1"/>
  <c r="G10" i="46"/>
  <c r="E21" i="45"/>
  <c r="D6" i="48" s="1"/>
  <c r="E7" i="41" s="1"/>
  <c r="D7" i="41"/>
  <c r="C15" i="48"/>
  <c r="H30" i="46"/>
  <c r="C9" i="41"/>
  <c r="C12" i="41"/>
  <c r="C10" i="41"/>
  <c r="B7" i="49"/>
  <c r="F17" i="45"/>
  <c r="F10" i="45"/>
  <c r="F29" i="45" s="1"/>
  <c r="D14" i="49"/>
  <c r="D10" i="49"/>
  <c r="D13" i="49"/>
  <c r="D9" i="49"/>
  <c r="G8" i="47"/>
  <c r="G13" i="47" s="1"/>
  <c r="G25" i="47" s="1"/>
  <c r="G29" i="47" s="1"/>
  <c r="G14" i="44"/>
  <c r="G24" i="44" s="1"/>
  <c r="H29" i="46"/>
  <c r="F33" i="46"/>
  <c r="E6" i="49"/>
  <c r="G27" i="46"/>
  <c r="E7" i="48" s="1"/>
  <c r="C7" i="49" l="1"/>
  <c r="D10" i="41"/>
  <c r="D9" i="41"/>
  <c r="D12" i="41"/>
  <c r="D15" i="48"/>
  <c r="E10" i="41" s="1"/>
  <c r="H14" i="46"/>
  <c r="F21" i="45"/>
  <c r="E6" i="48" s="1"/>
  <c r="E15" i="48" s="1"/>
  <c r="C13" i="41"/>
  <c r="H31" i="46"/>
  <c r="F8" i="48" s="1"/>
  <c r="G10" i="45"/>
  <c r="G29" i="45" s="1"/>
  <c r="G17" i="45"/>
  <c r="B2" i="49"/>
  <c r="B8" i="49"/>
  <c r="H27" i="46"/>
  <c r="F7" i="48" s="1"/>
  <c r="H10" i="46"/>
  <c r="F6" i="49"/>
  <c r="E9" i="49"/>
  <c r="E14" i="49"/>
  <c r="E13" i="49"/>
  <c r="E10" i="49"/>
  <c r="G33" i="46"/>
  <c r="C8" i="49" l="1"/>
  <c r="C2" i="49"/>
  <c r="D13" i="41"/>
  <c r="D7" i="49"/>
  <c r="D2" i="49" s="1"/>
  <c r="E9" i="41"/>
  <c r="E12" i="41"/>
  <c r="F7" i="41"/>
  <c r="G21" i="45"/>
  <c r="F6" i="48" s="1"/>
  <c r="G7" i="41" s="1"/>
  <c r="H33" i="46"/>
  <c r="B12" i="49"/>
  <c r="F14" i="49"/>
  <c r="F13" i="49"/>
  <c r="F10" i="49"/>
  <c r="F9" i="49"/>
  <c r="F12" i="41"/>
  <c r="F9" i="41"/>
  <c r="F10" i="41"/>
  <c r="E7" i="49"/>
  <c r="C12" i="49" l="1"/>
  <c r="C15" i="49" s="1"/>
  <c r="E13" i="41"/>
  <c r="D8" i="49"/>
  <c r="F15" i="48"/>
  <c r="F13" i="41"/>
  <c r="B15" i="49"/>
  <c r="E2" i="49"/>
  <c r="E8" i="49"/>
  <c r="D12" i="49" l="1"/>
  <c r="D15" i="49" s="1"/>
  <c r="G10" i="41"/>
  <c r="F7" i="49"/>
  <c r="F2" i="49" s="1"/>
  <c r="G9" i="41"/>
  <c r="G12" i="41"/>
  <c r="B22" i="49"/>
  <c r="C22" i="49"/>
  <c r="E12" i="49"/>
  <c r="F8" i="49" l="1"/>
  <c r="F12" i="49" s="1"/>
  <c r="G13" i="41"/>
  <c r="D22" i="49"/>
  <c r="E15" i="49"/>
  <c r="B25" i="49"/>
  <c r="C5" i="21"/>
  <c r="C13" i="21" s="1"/>
  <c r="D5" i="21"/>
  <c r="D13" i="21" s="1"/>
  <c r="C25" i="49"/>
  <c r="F15" i="49" l="1"/>
  <c r="D25" i="49"/>
  <c r="E5" i="21"/>
  <c r="E13" i="21" s="1"/>
  <c r="E8" i="22"/>
  <c r="E12" i="22" s="1"/>
  <c r="F8" i="22"/>
  <c r="F12" i="22" s="1"/>
  <c r="E22" i="49"/>
  <c r="F16" i="22" l="1"/>
  <c r="F22" i="49"/>
  <c r="G8" i="22"/>
  <c r="G12" i="22" s="1"/>
  <c r="E25" i="49"/>
  <c r="F5" i="21"/>
  <c r="F13" i="21" s="1"/>
  <c r="E16" i="22"/>
  <c r="C26" i="49" l="1"/>
  <c r="D22" i="21"/>
  <c r="H8" i="22"/>
  <c r="H12" i="22" s="1"/>
  <c r="B26" i="49"/>
  <c r="C22" i="21"/>
  <c r="F17" i="22"/>
  <c r="F25" i="49"/>
  <c r="G5" i="21"/>
  <c r="G13" i="21" s="1"/>
  <c r="G16" i="22"/>
  <c r="E17" i="22"/>
  <c r="E22" i="22" l="1"/>
  <c r="E27" i="22"/>
  <c r="C23" i="21" s="1"/>
  <c r="C25" i="21" s="1"/>
  <c r="C26" i="21" s="1"/>
  <c r="C27" i="49"/>
  <c r="I8" i="22"/>
  <c r="I12" i="22" s="1"/>
  <c r="E22" i="21"/>
  <c r="D26" i="49"/>
  <c r="H16" i="22"/>
  <c r="B27" i="49"/>
  <c r="F27" i="22"/>
  <c r="D23" i="21" s="1"/>
  <c r="D25" i="21" s="1"/>
  <c r="D26" i="21" s="1"/>
  <c r="F22" i="22"/>
  <c r="G17" i="22"/>
  <c r="F24" i="22" l="1"/>
  <c r="E24" i="22"/>
  <c r="F22" i="21"/>
  <c r="E26" i="49"/>
  <c r="D27" i="49"/>
  <c r="G27" i="22"/>
  <c r="E23" i="21" s="1"/>
  <c r="E25" i="21" s="1"/>
  <c r="E26" i="21" s="1"/>
  <c r="G22" i="22"/>
  <c r="I16" i="22"/>
  <c r="I17" i="22" s="1"/>
  <c r="H17" i="22"/>
  <c r="G24" i="22" l="1"/>
  <c r="I27" i="22"/>
  <c r="G23" i="21" s="1"/>
  <c r="I22" i="22"/>
  <c r="E27" i="49"/>
  <c r="G22" i="21"/>
  <c r="F26" i="49"/>
  <c r="H27" i="22"/>
  <c r="F23" i="21" s="1"/>
  <c r="F25" i="21" s="1"/>
  <c r="F26" i="21" s="1"/>
  <c r="H22" i="22"/>
  <c r="H24" i="22" l="1"/>
  <c r="I24" i="22"/>
  <c r="F27" i="49"/>
  <c r="G25" i="21"/>
  <c r="G26" i="21" s="1"/>
</calcChain>
</file>

<file path=xl/sharedStrings.xml><?xml version="1.0" encoding="utf-8"?>
<sst xmlns="http://schemas.openxmlformats.org/spreadsheetml/2006/main" count="609" uniqueCount="371">
  <si>
    <t>ΤΕΜ</t>
  </si>
  <si>
    <t>ΔΙΕΥΘΥΝΤΗΣ</t>
  </si>
  <si>
    <t xml:space="preserve">ΓΕΩΠΟΝΟΙ </t>
  </si>
  <si>
    <t xml:space="preserve">ΛΟΓΙΣΤΗΣ </t>
  </si>
  <si>
    <t>ΒΟΗΘΟΣ ΛΟΓΙΣΤΗ</t>
  </si>
  <si>
    <t xml:space="preserve">ΔΙΟΙΚΗΤΙΚΟ ΠΡΟΣΩΠΙΚΟ </t>
  </si>
  <si>
    <t xml:space="preserve">ΤΕΧΝΟΛΟΓΟΣ </t>
  </si>
  <si>
    <t>ΕΡΓΑΤΟΤΕΧΝΙΤΕΣ</t>
  </si>
  <si>
    <t>ΟΔΗΓΟΙ</t>
  </si>
  <si>
    <t xml:space="preserve">ΗΛΕΚΤΡΟΛΟΓΟΣ </t>
  </si>
  <si>
    <t xml:space="preserve">Υφιστάμενη ωριαία Παραγωγική Δυναμικότητα </t>
  </si>
  <si>
    <t xml:space="preserve">Υφιστάμενη ετήσια Παραγωγική Δυναμικότητα </t>
  </si>
  <si>
    <t xml:space="preserve">ΤΙΜΗ ΠΩΛΗΣΗΣ ΑΝΑ ΜΟΝΑΔΑ (ΧΙΛ. ΤΕΜ.) </t>
  </si>
  <si>
    <t>Κέρδη προ αποσβέσεων</t>
  </si>
  <si>
    <t>Ίδια συμμετοχή</t>
  </si>
  <si>
    <t>Μακροπόθεσμα δάνεια</t>
  </si>
  <si>
    <t>Κεφάλαιο κίνησης</t>
  </si>
  <si>
    <t>Πιστώσεις προμηθευτών παγίων</t>
  </si>
  <si>
    <t>Ενισχύσεις Δημοσίου</t>
  </si>
  <si>
    <t>Πώληση παγίων</t>
  </si>
  <si>
    <t>Λοιπές πηγές</t>
  </si>
  <si>
    <t>Λοιπές  προλειτουργικές δαπάνες</t>
  </si>
  <si>
    <t>Εξυπηρέτηση πιστώσεων  προμηθευτών (παγίων)</t>
  </si>
  <si>
    <t>Πρώτες ύλες</t>
  </si>
  <si>
    <t>*** Τακτικό αποθεματικό:</t>
  </si>
  <si>
    <t>****  Μερίσματα πληρωτέα:</t>
  </si>
  <si>
    <t>Το ποσοστό είναι ενδεικτικό</t>
  </si>
  <si>
    <t>1ο έτος *</t>
  </si>
  <si>
    <t>ΥΨΟΣ ΔΑΝΕΙΟΥ</t>
  </si>
  <si>
    <t>ΕΠΙΤΟΚΙΟ</t>
  </si>
  <si>
    <t xml:space="preserve"> ΔΙΑΡΚΕΙΑ ΔΑΝΕΙΟΥ</t>
  </si>
  <si>
    <t>(π.χ ΕΞΑΜΗΝΑ ή ΕΤΗ)</t>
  </si>
  <si>
    <t xml:space="preserve">     ΤΡΟΠΟΣ ΕΞΩΦΛΗΣΗΣ</t>
  </si>
  <si>
    <t>ΠΕΡΙΟΔΟΣ ΧΑΡΙΤΟΣ</t>
  </si>
  <si>
    <t>ΥΨΟΣ ΤΟΚΟΧΡΕΟΛΥΤΙΚΗΣ ΔΟΣΗΣ</t>
  </si>
  <si>
    <t xml:space="preserve">ΤΟΚΟΣ </t>
  </si>
  <si>
    <t>ΧΡΕΟΛΥΣΙΟ</t>
  </si>
  <si>
    <t>ΤΟΚΟΧΡΕΩΛΥΣΙΟ</t>
  </si>
  <si>
    <t>ΥΠΟΛΟΙΠΟ ΚΕΦΑΛΑΙΟΥ</t>
  </si>
  <si>
    <t>1ο</t>
  </si>
  <si>
    <t>2ο</t>
  </si>
  <si>
    <t>3ο</t>
  </si>
  <si>
    <t>4ο</t>
  </si>
  <si>
    <t>5ο</t>
  </si>
  <si>
    <t>6ο</t>
  </si>
  <si>
    <t>7ο</t>
  </si>
  <si>
    <t>8ο</t>
  </si>
  <si>
    <t>9ο</t>
  </si>
  <si>
    <t>10ο</t>
  </si>
  <si>
    <t>11ο</t>
  </si>
  <si>
    <t>12ο</t>
  </si>
  <si>
    <t>13ο</t>
  </si>
  <si>
    <t>14ο</t>
  </si>
  <si>
    <t>ΥΠΑΡΧΩΝ ΕΞΟΠΛΙΣΜΟΣ ΣΥΣΤΗΜΑΤΟΣ ΠΑΡΑΓΩΓΗΣ ΠΟΥ ΘΑ ΧΡΗΣΙΜΟΠΟΙΗΘΕΙ ΚΑΙ ΜΕΤΑ ΤΗΝ ΝΕΑ ΕΠΕΝΔΥΣΗ</t>
  </si>
  <si>
    <t xml:space="preserve">ΣΥΝΟΛΟ ΚΥΚΛΟΥ ΕΡΓΑΣΙΩΝ </t>
  </si>
  <si>
    <t xml:space="preserve">Μείον : Κόστος πωληθέντων </t>
  </si>
  <si>
    <t>Μείον : τόκοι υφιστάμενων μακροπρόθεσμων δανείων</t>
  </si>
  <si>
    <t>Μείον : τόκοι βραχυπρόθεσμων δανείων επένδυσης</t>
  </si>
  <si>
    <t>Μείον: Φόρος εισοδήματος</t>
  </si>
  <si>
    <t>Μείον : Δόσεις leasing</t>
  </si>
  <si>
    <t>Μείον : τόκοι κατασκευαστικής περιόδου</t>
  </si>
  <si>
    <t>Σε περίπτωση υλοποίησης επένδυσης με χρηματοδοτική μίσθωση (leasing) υποβάλλεται αντίστοιχος πίνακας με τα</t>
  </si>
  <si>
    <t>ΑΝΑΛΥΣΗ ΠΡΟΒΛΕΠΟΜΕΝΩΝ  ΔΟΣΕΩΝ  ΔΑΝΕΙΟΥ ΕΠΕΝΔΥΣΗΣ  (ΣΕ €)</t>
  </si>
  <si>
    <t>Σύνολο κερδών προς διανομή</t>
  </si>
  <si>
    <t>Υπόλοιπο φορολογημένων κερδών προηγουμένων χρήσεων</t>
  </si>
  <si>
    <t xml:space="preserve">Έκτακτα αποθεματικά </t>
  </si>
  <si>
    <t>ΕΙΔΙΚΟΤΗΤΕΣ ΑΠΑΣΧΟΛΟΥΜΕΝΩΝ</t>
  </si>
  <si>
    <t>ΣΥΝΟΛΟ</t>
  </si>
  <si>
    <t>1ο έτος</t>
  </si>
  <si>
    <t xml:space="preserve">ΠΑΡΑΓΩΓΗ </t>
  </si>
  <si>
    <t>2ο έτος</t>
  </si>
  <si>
    <t>3ο έτος</t>
  </si>
  <si>
    <t>4ο έτος</t>
  </si>
  <si>
    <t>5ο έτος</t>
  </si>
  <si>
    <t>Α13</t>
  </si>
  <si>
    <t>Α14</t>
  </si>
  <si>
    <t>Α15</t>
  </si>
  <si>
    <t>Α16</t>
  </si>
  <si>
    <t>Α17</t>
  </si>
  <si>
    <t>Α18</t>
  </si>
  <si>
    <t>Α19</t>
  </si>
  <si>
    <t>Α20</t>
  </si>
  <si>
    <t>ΚΤΙΡΙΑΚΑ</t>
  </si>
  <si>
    <t>ΕΙΔΙΚΕΣ ΕΓΚΑΤΑΣΤΑΣΕΙΣ</t>
  </si>
  <si>
    <t>ΞΕΝΟΔΟΧΕΙΑΚΟΣ ΕΞΟΠΛΙΣΜΟΣ</t>
  </si>
  <si>
    <t>ΜΕΤΑΦΟΡΙΚΑ ΜΕΣΑ</t>
  </si>
  <si>
    <t>ΑΓΟΡΑ ΤΕΧΝΟΓΝΩΣΙΑΣ</t>
  </si>
  <si>
    <t>ΛΟΙΠΟΣ ΕΞΟΠΛΙΣΜΟΣ</t>
  </si>
  <si>
    <t>ΛΟΙΠΕΣ ΔΑΠΑΝΕΣ</t>
  </si>
  <si>
    <t>ΔΙΑΜΟΡΦΩΣΗ ΠΕΡΙΒΑΛΛΟΝΤΟΣ ΧΩΡΟΥ</t>
  </si>
  <si>
    <t xml:space="preserve"> </t>
  </si>
  <si>
    <t>Τόπος εγκατάστασης 
(Νομός, περιοχή) :</t>
  </si>
  <si>
    <t>ΣΥΜΒΑΤΙΚΗ</t>
  </si>
  <si>
    <t>ΜΗΧΑΝΟΛΟΓΙΚΟΣ
 ΕΞΟΠΛΙΣΜΟΣ</t>
  </si>
  <si>
    <t>LEASING</t>
  </si>
  <si>
    <t>(αριθμός)</t>
  </si>
  <si>
    <t xml:space="preserve">ΣΥΝΟΛΟ </t>
  </si>
  <si>
    <r>
      <t xml:space="preserve">ΣΥΝΟΛΟ ΠΡΟΫΠΟΛΟΓΙΣΜΟΥ 
</t>
    </r>
    <r>
      <rPr>
        <b/>
        <sz val="8"/>
        <color indexed="10"/>
        <rFont val="Arial"/>
        <family val="2"/>
        <charset val="161"/>
      </rPr>
      <t>(ΣΕ €)</t>
    </r>
  </si>
  <si>
    <t>Ασφάλιστρα λοιπά (εμπορευμάτων κλπ)</t>
  </si>
  <si>
    <t>Συνήθεις άλλες επενδύσεις (Αναγκαίες αντικαταστάσεις, εξοπλισμού, ιματισμού κ.λ.π.) *</t>
  </si>
  <si>
    <t>* Μή επιλέξιμη προς υπαγωγή δαπάνη</t>
  </si>
  <si>
    <t>Επιτόκιο</t>
  </si>
  <si>
    <t>Όροι Δανεισμού</t>
  </si>
  <si>
    <t>ΑΝΑΛΥΣΗ  ΚΟΣΤΟΥΣ  (σε ευρώ)</t>
  </si>
  <si>
    <t>ΥΨΟΣ ΔΑΝΕΙΟΥ ΜΕΤΑ ΤΗΝ ΚΕΦΑΛΑΙΟΠΟΙΗΣΗ ΤΟΚΩΝ</t>
  </si>
  <si>
    <t>…………………</t>
  </si>
  <si>
    <t>ΚΑΤΗΓΟΡΙΑ</t>
  </si>
  <si>
    <t>ΣΥΝΤΕΛΕΣΤΗΣ
 ΑΠΟΣΒΕΣΗΣ</t>
  </si>
  <si>
    <t xml:space="preserve">ΚΤΙΡΙΑΚΑ </t>
  </si>
  <si>
    <t xml:space="preserve">ΜΕΤ &amp; ΕΓΚ. ΜΗΧ/ΤΩΝ </t>
  </si>
  <si>
    <t xml:space="preserve">ΛΟΙΠΟΣ ΕΞΟΠΛΙΣΜΟΣ </t>
  </si>
  <si>
    <t xml:space="preserve">ΜΕΤΑΦΟΡΙΚΑ ΜΕΣΑ </t>
  </si>
  <si>
    <t xml:space="preserve"> ΔΙΑΜΟΡΦΩΣΗ ΠΕΡΙΒΑΛΛΟΝΤΟΣ  ΧΩΡΟΥ </t>
  </si>
  <si>
    <t xml:space="preserve">ΑΓΟΡΑ ΤΕΧΝΟΓΝΩΣΙΑΣ </t>
  </si>
  <si>
    <t>ΑΥΛΕΣ ΠΑΓΙΟΠΟΙΟΥΜΕΝΕΣ ΔΑΠΑΝΕΣ (ΜΕΛΕΤΕΣ ΣΥΜΒΟΥΛΩΝ ΜΜΕ)</t>
  </si>
  <si>
    <t>1ο ΕΤΟΣ</t>
  </si>
  <si>
    <t>2ο ΕΤΟΣ</t>
  </si>
  <si>
    <t>3ο ΕΤΟΣ</t>
  </si>
  <si>
    <t>4ο ΕΤΟΣ</t>
  </si>
  <si>
    <t>5ο ΕΤΟΣ</t>
  </si>
  <si>
    <t>Κυκλος εργασιών</t>
  </si>
  <si>
    <t>2ο ετος</t>
  </si>
  <si>
    <t>ΠΡΟΒΛΕΠΟΜΕΝΕΣ  ΡΟΕΣ  ΚΕΦΑΛΑΙΟΥ (ΣΕ €)</t>
  </si>
  <si>
    <t>Περίοδος σχεδιασμού &amp; κατασκευής</t>
  </si>
  <si>
    <t>Α. Εισροές</t>
  </si>
  <si>
    <t>ΣΥΝΟΛΟ  Α</t>
  </si>
  <si>
    <t>Β. Εκροές</t>
  </si>
  <si>
    <t>Δαπάνες επένδυσης</t>
  </si>
  <si>
    <t>Τόκοι κατασκευαστικής περιόδου</t>
  </si>
  <si>
    <t xml:space="preserve"> Χρεωλύσια  νέου επενδυτικού δανείου</t>
  </si>
  <si>
    <t>Χρεωλύσια παλαιών μακροπόθεσμων δανείων</t>
  </si>
  <si>
    <t>Φόροι εισοδήματος</t>
  </si>
  <si>
    <t>Μερίσματα</t>
  </si>
  <si>
    <t>ΣΥΝΟΛΟ Β</t>
  </si>
  <si>
    <t>Μεταβολή Κεφαλαίου Κίνησης (Α-Β )</t>
  </si>
  <si>
    <t>ΜΕΤΑΦΟΡΑ &amp; ΕΓΚΑΤΑΣΤΑΣΗ ΜΗΧ/ΚΟΥ &amp; Λ.ΕΞΟΠΛΙΣΜΟΥ</t>
  </si>
  <si>
    <t>3ο ΕΞΑΜΗΝΟ</t>
  </si>
  <si>
    <t>Περιγραφή εξοπλισμού  ανά σύστημα παραγωγής</t>
  </si>
  <si>
    <t>Τύπος εξοπλισμού - έτος κατασκευής</t>
  </si>
  <si>
    <t>Οίκος κατασκευής - χώρα προέλευσης - αντιπρόσωπος</t>
  </si>
  <si>
    <t>Άλλα βασικά τεχνικά χαρακτηριστικά</t>
  </si>
  <si>
    <t>Α/Α</t>
  </si>
  <si>
    <t>ΤΙΜΗ ΜΟΝΑΔΟΣ</t>
  </si>
  <si>
    <t>Εργασίες απο τρίτους (facon)</t>
  </si>
  <si>
    <t>ΑΝΑΓΚΑΙΟ ΚΕΦΑΛΑΙΟ ΚΙΝΗΣΗΣ</t>
  </si>
  <si>
    <t>ΗΜΕΡΕΣ</t>
  </si>
  <si>
    <t xml:space="preserve">    ΕΤΗ ΛΕΙΤΟΥΡΓΙΑΣ</t>
  </si>
  <si>
    <t>ΔΕΣΜΕΥΣΗΣ</t>
  </si>
  <si>
    <t>1ο Ετος</t>
  </si>
  <si>
    <t>2ο Ετος</t>
  </si>
  <si>
    <t>3ο Ετος</t>
  </si>
  <si>
    <t>4ο Ετος</t>
  </si>
  <si>
    <t>5ο Ετος</t>
  </si>
  <si>
    <t>(2) Αποθέματα ημιετοίμων</t>
  </si>
  <si>
    <t>(3) Αποθέματα ετοίμων</t>
  </si>
  <si>
    <t>(5) Αναγκαία διαθέσιμα</t>
  </si>
  <si>
    <t xml:space="preserve">   Ιδια Κεφάλαια</t>
  </si>
  <si>
    <t>α. Αυτοχρηματοδότηση</t>
  </si>
  <si>
    <t>β. Νέες εισφορές φορέα επένδυσης</t>
  </si>
  <si>
    <t xml:space="preserve">   Ξένα Κεφάλαια</t>
  </si>
  <si>
    <t>α. Μεσοπρόθεσμα</t>
  </si>
  <si>
    <t>β. Βραχυπρόθεσμα</t>
  </si>
  <si>
    <t>Διευκρινήσεις</t>
  </si>
  <si>
    <t>δ. Οροι διενέργειας των πωλήσεων:</t>
  </si>
  <si>
    <t>Δεσμεύσεις για:</t>
  </si>
  <si>
    <t>(1) Αποθέματα πρώτων και βοηθητικών υλών</t>
  </si>
  <si>
    <t xml:space="preserve"> - Μείον Πιστώσεις Προμήθειας 
   πρώτων κλπ υλών   </t>
  </si>
  <si>
    <t>Τρόπος χρηματοδότησης</t>
  </si>
  <si>
    <t xml:space="preserve">β. Οροι προμήθειάς τους: </t>
  </si>
  <si>
    <t>Μετρητοίς</t>
  </si>
  <si>
    <t>(%)</t>
  </si>
  <si>
    <t>Επί πιστώσει</t>
  </si>
  <si>
    <t>Διάρκεια πιστώσεως</t>
  </si>
  <si>
    <t>(μήνες, ημέρες ..)</t>
  </si>
  <si>
    <t>Αναγαίο κεφάλαιο κίνησης</t>
  </si>
  <si>
    <t>Ανοικτός λ/μός</t>
  </si>
  <si>
    <t>…………..</t>
  </si>
  <si>
    <t>(4) Πιστώσεις προς πελατεία  
(ανοικτός λογαριασμός &amp; επιταγές κλπ)</t>
  </si>
  <si>
    <t>α. Απαιτούμενος χρόνος προμήθειας πρώτων και βοηθητικών υλών εσωτερικού εξωτερικού</t>
  </si>
  <si>
    <t>Λοιπές εκροές</t>
  </si>
  <si>
    <t>Ισχύς ΗΡ ή  ΚW</t>
  </si>
  <si>
    <t>Παραγωγική ικανότητα</t>
  </si>
  <si>
    <t>Αξία  σε Ευρώ</t>
  </si>
  <si>
    <t>ΠΡΟΙΟΝΤΑ</t>
  </si>
  <si>
    <t>ΜΟΝΑΔΑ ΜΕΤΡΗΣΗΣ</t>
  </si>
  <si>
    <t>ΠΟΣΟΤΗΤΕΣ</t>
  </si>
  <si>
    <t>ΠΟΣΟΤΗΤΑ</t>
  </si>
  <si>
    <t xml:space="preserve">ΑΞΙΑ ΣΕ €  </t>
  </si>
  <si>
    <t>ΠΡΟΒΛΕΠΟΜΕΝΕΣ ΠΟΣΟΤΙΚΕΣ ΑΝΑΛΩΣΕΙΣ ΒΟΗΘΗΤΙΚΩΝ ΥΛΩΝ &amp; ΥΛΙΚΩΝ ΣΥΣΚΕΥΑΣΙΑΣ</t>
  </si>
  <si>
    <t xml:space="preserve">ΒΟΗΘΗΤΙΚΕΣ ΥΛΕΣ &amp; ΥΛΙΚΑ ΣΥΣΚΕΥΑΣΙΑΣ </t>
  </si>
  <si>
    <t xml:space="preserve"> ΠΡΟΒΛΕΠΟΜΕΝΕΣ ΑΞΙΕΣ ΑΝΑΛΩΣΕΩΝ ΒΟΗΘΗΤΙΚΩΝ ΥΛΩΝ &amp; ΥΛΙΚΩΝ ΣΥΣΚΕΥΑΣΙΑΣ</t>
  </si>
  <si>
    <t>ΑΝΑΛΥΣΗ ΠΡΟΒΛΕΠΟΜΕΝΟΥ ΚΥΚΛΟΥ ΕΡΓΑΣΙΩΝ</t>
  </si>
  <si>
    <t>α. Πωλήσεις εσωτερικού</t>
  </si>
  <si>
    <t>β. Πωλήσεις εξωτερικού</t>
  </si>
  <si>
    <t>ΣΥΝΟΛΟ ΠΩΛΗΣΕΩΝ ΠΡΟΙΟΝΤΩΝ</t>
  </si>
  <si>
    <t>ΓΕΝΙΚΟ ΣΥΝΟΛΟ ΚΥΚΛΟΥ ΕΡΓΑΣΙΩΝ</t>
  </si>
  <si>
    <t>ΑΝΑΛΥΣΗ ΠΡΟΒΛΕΠΟΜΕΝΟΥ ΣΥΝΟΛΙΚΟΥ ΚΟΣΤΟΥΣ ΠΑΡΑΓΩΓΗΣ ΠΩΛΗΘΕΝΤΩΝ</t>
  </si>
  <si>
    <t>Ποσά σε €</t>
  </si>
  <si>
    <t xml:space="preserve">Ανάλυση Κόστους </t>
  </si>
  <si>
    <t>Βοηθητικά υλικά παραγωγής</t>
  </si>
  <si>
    <t>Υλικά συσκευασίας</t>
  </si>
  <si>
    <t>Ημερομίσθια εργατοτεχνικού προσωπικού με το σύνολο των επιβαρύνσεών τους</t>
  </si>
  <si>
    <t>Μισθοί υπαλλήλων εργοστασίου με το  σύνολο των επιβαρύνσεών τους</t>
  </si>
  <si>
    <t>ΣΥΝΟΛΟ ΚΟΣΤΟΥΣ ΠΑΡΑΓΩΓΗΣ - ΠΩΛΗΘΕΝΤΩΝ ΠΡΟ ΑΠΟΣΒΕΣΕΩΝ</t>
  </si>
  <si>
    <t>σε €</t>
  </si>
  <si>
    <t>ΜΙΚΤΟ ΚΕΡΔΟΣ ΕΚΜΕΤΑΛΛΕΥΣΗΣ</t>
  </si>
  <si>
    <t xml:space="preserve">Μείον : Εξοδα Διοίκησης </t>
  </si>
  <si>
    <t xml:space="preserve">Μείον : Εξοδα διάθεσης </t>
  </si>
  <si>
    <t>Μείον :  Φόροι &amp; τέλη (εκτός φόρου εισοδήματος).</t>
  </si>
  <si>
    <t>ΛΕΙΤΟΥΡΓΙΚΟ ΑΠΟΤΕΛΕΣΜΑ</t>
  </si>
  <si>
    <t xml:space="preserve">Πλέον : διάφορα έσοδα </t>
  </si>
  <si>
    <t>Μειον : Λοιπές δαπάνες</t>
  </si>
  <si>
    <t>ΑΠΟΤΕΛΕΣΜΑΤΑ ΠΡΟ ΤΟΚΩΝ ΑΠΟΣΒΕΣΕΩΝ &amp; ΦΟΡΩΝ</t>
  </si>
  <si>
    <t xml:space="preserve">ΑΠΟΤΕΛΕΣΜΑΤΑ ΠΡΟ ΑΠΟΣΒΕΣΕΩΝ &amp; ΦΟΡΩΝ </t>
  </si>
  <si>
    <t>ΑΠΟΤΕΛΕΣΜΑ ΠΡΟ ΦΟΡΩΝ</t>
  </si>
  <si>
    <t xml:space="preserve">ΚΑΘΑΡΟ ΑΠΟΤΕΛΕΣΜΑ </t>
  </si>
  <si>
    <t>ΠΕΡΙΓΡΑΦΗ</t>
  </si>
  <si>
    <t>ΠΟΣΑ ΣΕ €</t>
  </si>
  <si>
    <t>(ποσά σε €)</t>
  </si>
  <si>
    <r>
      <t xml:space="preserve">ΥΦΙΣΤΑΜΕΝΗ ΚΑΤΑΣΤΑΣΗ ΛΕΙΤΟΥΡΓΙΑΣ 
</t>
    </r>
    <r>
      <rPr>
        <sz val="8"/>
        <color indexed="63"/>
        <rFont val="Arial"/>
        <family val="2"/>
        <charset val="161"/>
      </rPr>
      <t>(πριν την επένδυση)</t>
    </r>
  </si>
  <si>
    <t>Εξοδα συντήρησης</t>
  </si>
  <si>
    <t>ΠΡΟΒΛΕΠΟΜΕΝΟΙ ΛΟΓΑΡΙΑΣΜΟΙ ΕΚΜΕΤΑΛΛΕΥΣΕΩΣ ΚΑΙ ΑΠΟΤΕΛΕΣΜΑΤΑ  ΧΡΗΣΕΩΝ</t>
  </si>
  <si>
    <t>Ημέρες εργασίας</t>
  </si>
  <si>
    <t>Διάρκεια βάρδιας</t>
  </si>
  <si>
    <t>Συνολικές βάρδιες</t>
  </si>
  <si>
    <t>Συνολικές ώρες λειτουργίας</t>
  </si>
  <si>
    <t>Βαθμός απασχόλησης δυναμικότητας μονάδος (%)</t>
  </si>
  <si>
    <t>ΑΝΑΛΥΣΗ ΛΟΙΠΩΝ ΕΞΟΔΩΝ</t>
  </si>
  <si>
    <t>ΚΑΤΗΓΟΡΙΑ ΔΑΠΑΝΗΣ</t>
  </si>
  <si>
    <t>Ασφάλιστρα Παγίων</t>
  </si>
  <si>
    <t>Δαπάνες φύλαξης (security)</t>
  </si>
  <si>
    <t>Δαπάνες συνεργείων καθαρισμού</t>
  </si>
  <si>
    <t>Τέλη &amp; Δημοτικοί φόροι</t>
  </si>
  <si>
    <t>Διατροφή προσωπικού</t>
  </si>
  <si>
    <t>Δαπάνες δικαιωμάτων τεχνογνωσίας (royalties, fees κλπ)</t>
  </si>
  <si>
    <t>Λειτουργικές δαπάνες προστασίας &amp; αποκατάστασης περιβάλλοντος</t>
  </si>
  <si>
    <t>Δαπάνες δικαιωμάτων εκμετάλλευσης (μεταλλείων, λατομείων κλπ)</t>
  </si>
  <si>
    <t>ΚΑΤΑΝΑΛΩΣΗ ΕΝΕΡΓΕΙΑΣ</t>
  </si>
  <si>
    <t xml:space="preserve">ΚΑΤΗΓΟΡΙΑ </t>
  </si>
  <si>
    <t>Ηλεκτρική ενέργεια</t>
  </si>
  <si>
    <t>Μαζούτ Νο 1</t>
  </si>
  <si>
    <t>Μαζούτ Νο 3</t>
  </si>
  <si>
    <t>Ντήζελ</t>
  </si>
  <si>
    <t>Υγραέριο (LPG)</t>
  </si>
  <si>
    <t>Φυσικό αέριο</t>
  </si>
  <si>
    <t>Άλλο καύσιμο (να περιγραφεί)</t>
  </si>
  <si>
    <t>Οι παραπάνω πίνακες συμπληρώνονται απαραιτήτως σε κάθε περίπτωση καθώς και για τα επενδυτικά σχέδια Εξοικονόμησης ενέργειας.</t>
  </si>
  <si>
    <t>Κατηγορία  ΛΟΓΑΡΙΑΣΜΟΥ</t>
  </si>
  <si>
    <t>Κέρδη προ φόρων</t>
  </si>
  <si>
    <t xml:space="preserve">Υπόλοιπο προς διάθεση </t>
  </si>
  <si>
    <t>Η διάθεση των κερδών γίνεται ως εξής:</t>
  </si>
  <si>
    <t>Υπόλοιπο κερδών εις νέο</t>
  </si>
  <si>
    <t>-------------</t>
  </si>
  <si>
    <t>ΑΞΙΑ ΠΡΟΣ ΑΠΟΣΒΕΣΗ</t>
  </si>
  <si>
    <t>ΕΤΗΣΙΑ ΑΠΟΣΒΕΣΗ  (ΣΕ €)</t>
  </si>
  <si>
    <t>ΑΞΙΑ</t>
  </si>
  <si>
    <t>ΧΡΟΝΙΚΗ ΚΛΙΜΑΚΩΣΗ ΥΛΟΠΟΙΗΣΗΣ ΕΡΓΟΥ</t>
  </si>
  <si>
    <t>ΧΡΟΝΟΔΙΑΓΡΑΜΜΑ ΥΛΟΠΟΙΗΣΗΣ ΕΠΕΝΔΥΤΙΚΟΥ ΣΧΕΔΙΟΥ</t>
  </si>
  <si>
    <t>1ο ΕΞΑΜΗΝΟ</t>
  </si>
  <si>
    <t>2ο ΕΞΑΜΗΝΟ</t>
  </si>
  <si>
    <t>4ο ΕΞΑΜΗΝΟ</t>
  </si>
  <si>
    <t>ΠΟΣΟΣΤΟ ΥΛΟΠΟΙΗΣΗΣ</t>
  </si>
  <si>
    <t>ΔΙΑΝΟΜΗ ΚΕΡΔΩΝ ΕΠΙΧΕΙΡΗΣΗΣ    (ΣΕ €)</t>
  </si>
  <si>
    <t>Τακτικό αποθεματικό*** :</t>
  </si>
  <si>
    <t>Μερίσματα πληρωτέα**** :</t>
  </si>
  <si>
    <t>* Ετος</t>
  </si>
  <si>
    <t xml:space="preserve">ΣΥΝΟΛΟ ΑΡΧΙΚΗΣ ΕΝΙΣΧΥΟΜΕΝΗΣ ΕΠΕΝΔΥΣΗΣ </t>
  </si>
  <si>
    <t>ΓΕΝΙΚΟ ΣΥΝΟΛΟ ΕΝΙΣΧΥΟΜΕΝΗΣ ΕΠΕΝΔΥΣΗΣ</t>
  </si>
  <si>
    <t>Ανάλογα του επενδυτικού σχεδίου προστίθενται και άλλες ενότητες</t>
  </si>
  <si>
    <t>Συμβατικη επένδυση είναι το τμήμα του επενδυτικού σχεδίου που  υλοποιείται με αγορά ή κατασκευή παγίων, Leasing είναι το τμήμα του επενδυτικού σχεδίου που αφορά την απόκτηση εξοπλισμού με leasing.</t>
  </si>
  <si>
    <r>
      <t>Σημείωση:</t>
    </r>
    <r>
      <rPr>
        <sz val="9"/>
        <rFont val="Arial Greek"/>
        <charset val="161"/>
      </rPr>
      <t xml:space="preserve"> </t>
    </r>
  </si>
  <si>
    <t>ΠΟΣΟΤΙΚΑ ΣΤΟΙΧΕΙΑ ΠΡΟΒΛΕΠΟΜΕΝΗΣ ΠΑΡΑΓΩΓΗΣ - ΠΩΛΗΣΕΩΝ</t>
  </si>
  <si>
    <t xml:space="preserve">ΠΩΛΗΣΕΙΣ ΕΣΩΤΕΡΙΚΟΥ </t>
  </si>
  <si>
    <r>
      <t xml:space="preserve">ΓΕΝΙΚΟ ΣΥΝΟΛΟ 
</t>
    </r>
    <r>
      <rPr>
        <sz val="8"/>
        <rFont val="Arial"/>
        <family val="2"/>
        <charset val="161"/>
      </rPr>
      <t>(ΠΩΛΗΣΕΙΣ ΕΣΩΤΕΡΙΚΟΥ &amp; ΕΞΩΤΕΡΙΚΟΥ)</t>
    </r>
  </si>
  <si>
    <t>ΠΩΛΗΣΕΙΣ ΕΞΩΤΕΡΙΚΟΥ</t>
  </si>
  <si>
    <t>ΑΞΙΑ ΣΕ €</t>
  </si>
  <si>
    <t>ΠΡΟΒΛΕΠΟΜΕΝΗ ΚΑΤΑΝΑΛΩΣΗ ΕΝΕΡΓΕΙΑΣ</t>
  </si>
  <si>
    <t>ΥΦΙΣΤΑΜΕΝΗ ΚΑΤΑΝΑΛΩΣΗ ΕΝΕΡΓΕΙΑΣ (πριν την επένδυση)</t>
  </si>
  <si>
    <t>Εξοδα κίνησης - λειτουργίας εργοστασίου (ηλεκτρ. ενέργεια, υγρά καύσιμα, φυσικό αέριο,  κλπ.)*</t>
  </si>
  <si>
    <t>Λοιπά έξοδα **</t>
  </si>
  <si>
    <t>* Μεταφέρονται απο τον πίνακα "ΚΑΤΑΝΑΛΩΣΗ ΕΝΕΡΓΕΙΑΣ"</t>
  </si>
  <si>
    <t>** Μεταφέρονται απο τον πίνακα "ΑΝΑΛΥΣΗ ΛΟΙΠΩΝ ΕΞΟΔΩΝ"</t>
  </si>
  <si>
    <t xml:space="preserve">ΠΡΟΒΛΕΠΟΜΕΝΟ ΠΟΣΟ  ΠΛΗΡΩΜΗΣ ΤΟΚΩΝ ΠΕΡ. ΧΑΡΙΤΟΣ </t>
  </si>
  <si>
    <t>ΠΡΟΒΛΕΠΟΜΕΝΟ ΠΟΣΟ ΚΕΦΑΛΑΙΟΠΟΙΗΣΗΣ ΤΟΚΩΝ ΠΕΡΙΟΔΟΥ ΧΑΡΙΤΟΣ</t>
  </si>
  <si>
    <t>μισθώματα της χρηματοδοτικής μίσθωσης.</t>
  </si>
  <si>
    <t>Μέση Διάρκεια πίστωσης</t>
  </si>
  <si>
    <t>ΓΕΝΙΚΗ ΚΑΤΑΣΤΑΣΗ ΕΙΔΙΚΟΤΗΤΩΝ  ΑΠΑΣΧΟΛΟΥΜΕΝΩΝ ΤΟΥ ΕΠΕΝΔΥΤΙΚΟΥ ΣΧΕΔΙΟΥ</t>
  </si>
  <si>
    <t>(Μόνιμοι, εποχιακοί, μερικής απασχόλησης)</t>
  </si>
  <si>
    <t>υφιστάμενες θέσεις</t>
  </si>
  <si>
    <t>Α21</t>
  </si>
  <si>
    <t>Α22</t>
  </si>
  <si>
    <t>Α23</t>
  </si>
  <si>
    <t>Α24</t>
  </si>
  <si>
    <t>Α25</t>
  </si>
  <si>
    <t>Α26</t>
  </si>
  <si>
    <t>Α27</t>
  </si>
  <si>
    <t>Α28</t>
  </si>
  <si>
    <t>Α29</t>
  </si>
  <si>
    <t>Α30</t>
  </si>
  <si>
    <t>Α31</t>
  </si>
  <si>
    <t>Α32</t>
  </si>
  <si>
    <t>Α33</t>
  </si>
  <si>
    <t>Α34</t>
  </si>
  <si>
    <t>Α35</t>
  </si>
  <si>
    <t>Α36</t>
  </si>
  <si>
    <t>Μείον φόρος** εισοδήματος κερδών χρήσης:</t>
  </si>
  <si>
    <t xml:space="preserve"> για ΟΕ &amp; ΕΕ</t>
  </si>
  <si>
    <t>**  Φόρος :      για ΑΕ &amp; ΕΠΕ</t>
  </si>
  <si>
    <t>ΕΡΓΑ ΥΠΟΔΟΜΗΣ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</si>
  <si>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</si>
  <si>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</si>
  <si>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</si>
  <si>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</si>
  <si>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</si>
  <si>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</si>
  <si>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</si>
  <si>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</si>
  <si>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</si>
  <si>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</si>
  <si>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</si>
  <si>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</si>
  <si>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</si>
  <si>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</si>
  <si>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ΣΥΝΟΛΟ </t>
  </si>
  <si>
    <t xml:space="preserve">Βοηθιτικά Υλικά Παραγωγής </t>
  </si>
  <si>
    <t xml:space="preserve">Υλικά συσκευασίας </t>
  </si>
  <si>
    <t>ΠΡΟΒΛΕΠΟΜΕΝΟΣ ΕΞΟΠΛΙΣΜΟΣ ΣΥΣΤΗΜΑΤΟΣ ΠΑΡΑΓΩΓΗΣ ΠΟΥ ΘΑ ΧΡΗΣΙΜΟΠΟΙΗΘΕΙ ΚΑΙ ΜΕΤΑ ΤΗΝ ΝΕΑ ΕΠΕΝΔΥΣΗ</t>
  </si>
  <si>
    <t xml:space="preserve"> - </t>
  </si>
  <si>
    <t xml:space="preserve">Σύνολο </t>
  </si>
  <si>
    <t xml:space="preserve">ΜΕΣΗ ΤΙΜΗ ΜΟΝΑΔΑΣ </t>
  </si>
  <si>
    <t xml:space="preserve">Συνολικό κόστος Βοηθητικών υλικών και υλικών συσκευασίας </t>
  </si>
  <si>
    <t xml:space="preserve">Βιομηχανικό νερό (γεώτρηση και δίκτυο) </t>
  </si>
  <si>
    <t>ΕΤΟΣ 2002</t>
  </si>
  <si>
    <t>ΕΤΟΣ 2003</t>
  </si>
  <si>
    <t>ΕΤΟΣ 2004</t>
  </si>
  <si>
    <t xml:space="preserve">ΕΣΟΔΑ ΛΟΙΠΩΝ ΔΡΑΣΤΗΡΙΟΤΗΤΩΝ </t>
  </si>
  <si>
    <t xml:space="preserve">ΠΡΟΒΛΕΠΟΜΕΝΕΣ ΠΟΣΟΤΙΚΕΣ ΑΝΑΛΩΣΕΙΣ ΒΑΣΙΚΩΝ ΠΡΩΤΩΝ &amp; ΒΟΗΘΗΤΙΚΩΝ  ΥΛΩΝ </t>
  </si>
  <si>
    <t xml:space="preserve">ΠΡΟΒΛΕΠΟΜΕΝΕΣ ΑΞΙΕΣ  ΑΝΑΛΩΣΕΩΝ ΒΑΣΙΚΩΝ ΠΡΩΤΩΝ &amp; ΒΟΗΘΗΤΙΚΩΝ  ΥΛΩΝ </t>
  </si>
  <si>
    <t xml:space="preserve">ΙΣΟΠΟΣΕΣ  ΕΞΑΜΗΝΙΑΙΕΣ  ΤΟΚΟΧ/ΚΕΣ ΔΟΣΕΙΣ </t>
  </si>
  <si>
    <t>-</t>
  </si>
  <si>
    <t xml:space="preserve"> -</t>
  </si>
  <si>
    <t>Μείον : τόκοι μακροπρόθεσμων δανείων επένδυσης*</t>
  </si>
  <si>
    <t xml:space="preserve">ΧΡΟΝΙΚΗ ΣΤΙΓΜΗ ΚΑΤΑΒΟΛΗΣ ΤΌΚΩΝ ΠΕΡ. ΧΑΡΙΤΟΣ </t>
  </si>
  <si>
    <t xml:space="preserve">6 MHNA </t>
  </si>
  <si>
    <t>ΚΙΛΑ</t>
  </si>
  <si>
    <t xml:space="preserve">ΣΧΕΣΗ Α ΥΛΩΝ - ΠΡΟΙΟΝΤΩΝ </t>
  </si>
  <si>
    <t xml:space="preserve">ΑΠΟΣΒΕΣΕΙΣ  ΝΕΩΝ ΕΓΚΑΤΑΣΤΑΣΕΩΝ </t>
  </si>
  <si>
    <t>( ημέρες ..)</t>
  </si>
  <si>
    <t>γ. Μέσος Χρόνος παραμονής της α΄ ύλης στην παραγωγική διαδικασία</t>
  </si>
  <si>
    <t>(μήνας.)</t>
  </si>
  <si>
    <t>Τεμ.</t>
  </si>
  <si>
    <t>ΩΧΒ</t>
  </si>
  <si>
    <t>ΚΥΒΙΚΑ</t>
  </si>
  <si>
    <t>ΤΕΜΑΧΙΑ</t>
  </si>
  <si>
    <t>ΣΑΚΚΙΑ</t>
  </si>
  <si>
    <t xml:space="preserve">ΠΟΣΟΣΤΑ ΑΥΞΗΣΗΣ </t>
  </si>
  <si>
    <t xml:space="preserve">ΩΣ ΠΙΝΑΚΑΣ </t>
  </si>
  <si>
    <t xml:space="preserve">Κερδη εις νέον </t>
  </si>
  <si>
    <t xml:space="preserve">1 ΕΤΟΣ </t>
  </si>
  <si>
    <t xml:space="preserve">* Περίοδος χάριτος δανείου 1 έτος </t>
  </si>
  <si>
    <t>Λοιπά βιομηχανικά έξοδα (να αναφέρονται)*</t>
  </si>
  <si>
    <t>Μείον : Αποσβέσεις (μη ενσωματωμένες)</t>
  </si>
  <si>
    <t xml:space="preserve">Υφιστάμενη ωριαία Παραγωγική Δυναμικότητα* </t>
  </si>
  <si>
    <t xml:space="preserve">* ενδεικτικός υπολογισμός (ετήσια δυναμικότητα/ώρες λειτουργίας) </t>
  </si>
  <si>
    <t xml:space="preserve">υπολόγισα + 7 νέες θέσεις εργασίας </t>
  </si>
  <si>
    <t xml:space="preserve">* ΕΠΙΣΚΕΥΕΣ,  ΤΕΧΝΙΚΟΣ ΑΣΦΑΛΕΙΑΣ, </t>
  </si>
  <si>
    <t xml:space="preserve">ΥΛΙΚΑ ΘΕΡΜΟΚΗΠΙΟΥ, ΑΠΟΣΒΕΣΕΙΣ ΠΑΡΑΓΩΓΗΣ </t>
  </si>
  <si>
    <t xml:space="preserve"> νέες θέσεις</t>
  </si>
  <si>
    <t>2-3 μήνες</t>
  </si>
  <si>
    <t xml:space="preserve">Ισχύς ΗΡ </t>
  </si>
  <si>
    <t>ΕΞΟΠΛΙΣΜΟΣ ΠΡΙΝ ΤΗΝ ΕΠΕΝΔΥΣΗ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</si>
</sst>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#,##0\ &quot;€&quot;;[Red]\-#,##0\ &quot;€&quot;"/>
    <numFmt numFmtId="164" formatCode="_-* #,##0.00\ _€_-;\-* #,##0.00\ _€_-;_-* &quot;-&quot;??\ _€_-;_-@_-"/>
    <numFmt numFmtId="165" formatCode="#,##0_ ;[Red]\-#,##0\ "/>
    <numFmt numFmtId="166" formatCode="#,##0.0_ ;[Red]\-#,##0.0\ "/>
    <numFmt numFmtId="167" formatCode="0.0%"/>
    <numFmt numFmtId="168" formatCode="#,##0.0;[Red]#,##0.0"/>
    <numFmt numFmtId="169" formatCode="#,##0.0\ &quot;€&quot;;[Red]\-#,##0.0\ &quot;€&quot;"/>
    <numFmt numFmtId="170" formatCode="_-* #,##0.00\ _Δ_ρ_χ_._-;\-* #,##0.00\ _Δ_ρ_χ_._-;_-* &quot;-&quot;??\ _Δ_ρ_χ_._-;_-@_-"/>
    <numFmt numFmtId="171" formatCode="#,##0_);[Red]\(#,##0\)"/>
    <numFmt numFmtId="172" formatCode="#,##0.00_);[Red]\(#,##0.00\)"/>
    <numFmt numFmtId="173" formatCode="_-* #,##0.00\ [$€]_-;\-* #,##0.00\ [$€]_-;_-* &quot;-&quot;??\ [$€]_-;_-@_-"/>
    <numFmt numFmtId="174" formatCode="#,##0&quot; (επιδ.τ)&quot;"/>
    <numFmt numFmtId="175" formatCode="#,##0.00_ ;[Red]\-#,##0.00\ "/>
    <numFmt numFmtId="176" formatCode="_-* #,##0\ _€_-;\-* #,##0\ _€_-;_-* &quot;-&quot;??\ _€_-;_-@_-"/>
    <numFmt numFmtId="177" formatCode="&quot;(Μείον - φόρος εισοδήματος:&quot;\ \ 0%"/>
    <numFmt numFmtId="178" formatCode="&quot; τακτικό αποθεματικό:&quot;\ \ 0%"/>
    <numFmt numFmtId="179" formatCode="&quot;μερίσματα πληρωτέα&quot;\ \ 0%"/>
    <numFmt numFmtId="180" formatCode="#,##0;[Red]#,##0"/>
    <numFmt numFmtId="181" formatCode="&quot;Διάρκεια βάρδιας:&quot;0\ &quot;ωρες&quot;"/>
    <numFmt numFmtId="182" formatCode="0\ &quot;ημέρες&quot;"/>
    <numFmt numFmtId="183" formatCode="0.0"/>
    <numFmt numFmtId="184" formatCode="#,##0.000"/>
  </numFmts>
  <fonts count="76">
    <font>
      <sz val="10"/>
      <name val="Arial"/>
      <charset val="161"/>
    </font>
    <font>
      <sz val="10"/>
      <name val="Arial"/>
      <charset val="161"/>
    </font>
    <font>
      <b/>
      <sz val="11"/>
      <color indexed="48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10"/>
      <name val="Arial"/>
      <family val="2"/>
      <charset val="161"/>
    </font>
    <font>
      <b/>
      <sz val="8"/>
      <color indexed="48"/>
      <name val="Arial"/>
      <family val="2"/>
      <charset val="161"/>
    </font>
    <font>
      <b/>
      <sz val="10"/>
      <color indexed="12"/>
      <name val="Arial"/>
      <family val="2"/>
      <charset val="161"/>
    </font>
    <font>
      <sz val="10"/>
      <color indexed="62"/>
      <name val="Arial"/>
      <family val="2"/>
      <charset val="161"/>
    </font>
    <font>
      <b/>
      <sz val="11"/>
      <color indexed="12"/>
      <name val="Arial"/>
      <family val="2"/>
      <charset val="161"/>
    </font>
    <font>
      <sz val="11"/>
      <color indexed="48"/>
      <name val="Arial"/>
      <family val="2"/>
      <charset val="161"/>
    </font>
    <font>
      <sz val="10"/>
      <name val="Arial"/>
      <family val="2"/>
      <charset val="161"/>
    </font>
    <font>
      <sz val="9"/>
      <name val="Arial"/>
      <family val="2"/>
      <charset val="161"/>
    </font>
    <font>
      <b/>
      <sz val="9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indexed="10"/>
      <name val="Arial"/>
      <family val="2"/>
      <charset val="161"/>
    </font>
    <font>
      <sz val="10"/>
      <color indexed="63"/>
      <name val="Arial"/>
      <charset val="161"/>
    </font>
    <font>
      <sz val="10"/>
      <color indexed="10"/>
      <name val="Arial"/>
      <family val="2"/>
      <charset val="161"/>
    </font>
    <font>
      <sz val="10"/>
      <color indexed="48"/>
      <name val="Arial"/>
      <family val="2"/>
      <charset val="161"/>
    </font>
    <font>
      <sz val="10"/>
      <color indexed="9"/>
      <name val="Arial"/>
      <family val="2"/>
      <charset val="161"/>
    </font>
    <font>
      <sz val="11"/>
      <color indexed="10"/>
      <name val="Arial"/>
      <family val="2"/>
      <charset val="161"/>
    </font>
    <font>
      <sz val="7"/>
      <name val="Arial"/>
      <family val="2"/>
      <charset val="161"/>
    </font>
    <font>
      <sz val="8"/>
      <color indexed="10"/>
      <name val="Arial"/>
      <family val="2"/>
      <charset val="161"/>
    </font>
    <font>
      <sz val="8"/>
      <name val="Arial"/>
      <family val="2"/>
      <charset val="161"/>
    </font>
    <font>
      <b/>
      <sz val="7"/>
      <name val="Arial"/>
      <family val="2"/>
      <charset val="161"/>
    </font>
    <font>
      <b/>
      <sz val="8"/>
      <name val="Arial"/>
      <family val="2"/>
      <charset val="161"/>
    </font>
    <font>
      <b/>
      <sz val="12"/>
      <name val="Arial"/>
      <family val="2"/>
      <charset val="161"/>
    </font>
    <font>
      <b/>
      <sz val="8"/>
      <color indexed="10"/>
      <name val="Arial"/>
      <family val="2"/>
      <charset val="161"/>
    </font>
    <font>
      <sz val="10"/>
      <color indexed="12"/>
      <name val="Arial"/>
      <family val="2"/>
      <charset val="161"/>
    </font>
    <font>
      <sz val="11"/>
      <color indexed="12"/>
      <name val="Arial"/>
      <family val="2"/>
      <charset val="161"/>
    </font>
    <font>
      <sz val="8"/>
      <color indexed="12"/>
      <name val="Arial"/>
      <family val="2"/>
      <charset val="161"/>
    </font>
    <font>
      <sz val="11"/>
      <name val="HellasArial"/>
      <charset val="161"/>
    </font>
    <font>
      <sz val="10"/>
      <name val="HellasArial"/>
      <charset val="161"/>
    </font>
    <font>
      <sz val="10"/>
      <name val="Arial Greek"/>
      <charset val="161"/>
    </font>
    <font>
      <sz val="10"/>
      <name val="MS Sans Serif"/>
      <charset val="161"/>
    </font>
    <font>
      <sz val="10"/>
      <color indexed="23"/>
      <name val="Arial"/>
      <family val="2"/>
      <charset val="161"/>
    </font>
    <font>
      <b/>
      <sz val="11"/>
      <color indexed="23"/>
      <name val="Arial"/>
      <family val="2"/>
      <charset val="161"/>
    </font>
    <font>
      <sz val="10"/>
      <name val="HellasSouv"/>
      <charset val="161"/>
    </font>
    <font>
      <sz val="10"/>
      <color indexed="63"/>
      <name val="Arial"/>
      <family val="2"/>
      <charset val="161"/>
    </font>
    <font>
      <sz val="10"/>
      <color indexed="63"/>
      <name val="Arial Greek"/>
      <charset val="161"/>
    </font>
    <font>
      <b/>
      <sz val="10"/>
      <color indexed="63"/>
      <name val="Arial"/>
      <family val="2"/>
      <charset val="161"/>
    </font>
    <font>
      <b/>
      <sz val="10"/>
      <color indexed="63"/>
      <name val="Arial Greek"/>
      <charset val="161"/>
    </font>
    <font>
      <sz val="10"/>
      <color indexed="10"/>
      <name val="Arial Greek"/>
      <charset val="161"/>
    </font>
    <font>
      <b/>
      <i/>
      <u/>
      <sz val="10"/>
      <color indexed="63"/>
      <name val="Arial Greek"/>
      <charset val="161"/>
    </font>
    <font>
      <u/>
      <sz val="10"/>
      <color indexed="63"/>
      <name val="Arial Greek"/>
      <charset val="161"/>
    </font>
    <font>
      <b/>
      <sz val="10"/>
      <name val="Arial Greek"/>
      <charset val="161"/>
    </font>
    <font>
      <b/>
      <sz val="8"/>
      <color indexed="23"/>
      <name val="Arial"/>
      <family val="2"/>
      <charset val="161"/>
    </font>
    <font>
      <i/>
      <sz val="9"/>
      <color indexed="63"/>
      <name val="Arial Greek"/>
      <charset val="161"/>
    </font>
    <font>
      <i/>
      <sz val="9"/>
      <name val="Arial"/>
      <family val="2"/>
      <charset val="161"/>
    </font>
    <font>
      <b/>
      <i/>
      <sz val="9"/>
      <color indexed="10"/>
      <name val="Arial Greek"/>
      <charset val="161"/>
    </font>
    <font>
      <i/>
      <sz val="10"/>
      <color indexed="63"/>
      <name val="Arial Greek"/>
      <charset val="161"/>
    </font>
    <font>
      <sz val="9"/>
      <name val="Arial Greek"/>
      <charset val="161"/>
    </font>
    <font>
      <u/>
      <sz val="9"/>
      <name val="Arial Greek"/>
      <charset val="161"/>
    </font>
    <font>
      <i/>
      <sz val="9"/>
      <name val="Arial Greek"/>
      <charset val="161"/>
    </font>
    <font>
      <sz val="8"/>
      <color indexed="63"/>
      <name val="Arial"/>
      <family val="2"/>
      <charset val="161"/>
    </font>
    <font>
      <b/>
      <sz val="11"/>
      <color indexed="63"/>
      <name val="Arial"/>
      <family val="2"/>
      <charset val="161"/>
    </font>
    <font>
      <sz val="8"/>
      <color indexed="63"/>
      <name val="Arial"/>
      <charset val="161"/>
    </font>
    <font>
      <b/>
      <sz val="10"/>
      <color indexed="63"/>
      <name val="Arial"/>
      <charset val="161"/>
    </font>
    <font>
      <i/>
      <sz val="8"/>
      <color indexed="16"/>
      <name val="Arial"/>
      <family val="2"/>
    </font>
    <font>
      <b/>
      <sz val="8"/>
      <name val="Arial"/>
    </font>
    <font>
      <sz val="8"/>
      <name val="Arial"/>
      <family val="2"/>
    </font>
    <font>
      <b/>
      <i/>
      <sz val="10"/>
      <name val="Arial Greek"/>
      <charset val="161"/>
    </font>
    <font>
      <sz val="10"/>
      <color indexed="12"/>
      <name val="Arial"/>
      <charset val="161"/>
    </font>
    <font>
      <i/>
      <sz val="10"/>
      <name val="Arial"/>
      <family val="2"/>
      <charset val="161"/>
    </font>
    <font>
      <i/>
      <sz val="10"/>
      <color indexed="63"/>
      <name val="Arial"/>
      <family val="2"/>
      <charset val="161"/>
    </font>
    <font>
      <sz val="10"/>
      <color indexed="63"/>
      <name val="Arial Greek"/>
      <family val="2"/>
      <charset val="161"/>
    </font>
    <font>
      <i/>
      <sz val="8"/>
      <color indexed="63"/>
      <name val="Arial Greek"/>
      <charset val="161"/>
    </font>
    <font>
      <i/>
      <sz val="8"/>
      <name val="Arial"/>
      <family val="2"/>
      <charset val="161"/>
    </font>
    <font>
      <i/>
      <sz val="8"/>
      <color indexed="63"/>
      <name val="Arial"/>
      <family val="2"/>
      <charset val="161"/>
    </font>
    <font>
      <b/>
      <sz val="12"/>
      <color indexed="63"/>
      <name val="Arial"/>
      <family val="2"/>
      <charset val="161"/>
    </font>
    <font>
      <sz val="12"/>
      <color indexed="63"/>
      <name val="Arial"/>
      <family val="2"/>
      <charset val="161"/>
    </font>
    <font>
      <b/>
      <sz val="12"/>
      <color indexed="63"/>
      <name val="Arial Greek"/>
      <charset val="161"/>
    </font>
    <font>
      <sz val="10"/>
      <name val="Arial"/>
      <family val="2"/>
    </font>
    <font>
      <sz val="10"/>
      <color theme="0"/>
      <name val="Arial"/>
      <family val="2"/>
      <charset val="161"/>
    </font>
    <font>
      <b/>
      <sz val="10"/>
      <color theme="0"/>
      <name val="Arial"/>
      <family val="2"/>
      <charset val="161"/>
    </font>
    <font>
      <sz val="12"/>
      <name val="Arial"/>
      <family val="2"/>
      <charset val="161"/>
    </font>
    <font>
      <sz val="10"/>
      <color rgb="FFFF0000"/>
      <name val="Arial"/>
      <family val="2"/>
      <charset val="161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9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0" fillId="0" borderId="0"/>
    <xf numFmtId="1" fontId="31" fillId="0" borderId="0"/>
    <xf numFmtId="173" fontId="32" fillId="0" borderId="0" applyFont="0" applyFill="0" applyBorder="0" applyAlignment="0" applyProtection="0"/>
    <xf numFmtId="1" fontId="57" fillId="0" borderId="0">
      <alignment horizontal="center"/>
    </xf>
    <xf numFmtId="0" fontId="58" fillId="0" borderId="1"/>
    <xf numFmtId="1" fontId="59" fillId="0" borderId="2" applyNumberFormat="0" applyFont="0" applyFill="0" applyAlignment="0" applyProtection="0">
      <alignment horizontal="right"/>
    </xf>
    <xf numFmtId="0" fontId="32" fillId="0" borderId="0"/>
    <xf numFmtId="0" fontId="32" fillId="0" borderId="0"/>
    <xf numFmtId="0" fontId="36" fillId="0" borderId="0"/>
    <xf numFmtId="0" fontId="36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164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7">
    <xf numFmtId="0" fontId="0" fillId="0" borderId="0" xfId="0"/>
    <xf numFmtId="49" fontId="10" fillId="0" borderId="0" xfId="20" applyNumberFormat="1" applyFont="1" applyFill="1" applyBorder="1" applyAlignment="1">
      <alignment vertical="center"/>
    </xf>
    <xf numFmtId="0" fontId="10" fillId="0" borderId="0" xfId="13" applyFont="1" applyAlignment="1">
      <alignment vertical="center"/>
    </xf>
    <xf numFmtId="0" fontId="32" fillId="0" borderId="0" xfId="8"/>
    <xf numFmtId="169" fontId="13" fillId="3" borderId="4" xfId="19" applyNumberFormat="1" applyFont="1" applyFill="1" applyBorder="1" applyAlignment="1">
      <alignment horizontal="center" vertical="center" shrinkToFit="1"/>
    </xf>
    <xf numFmtId="3" fontId="10" fillId="0" borderId="5" xfId="13" applyNumberFormat="1" applyFont="1" applyBorder="1" applyAlignment="1">
      <alignment vertical="center"/>
    </xf>
    <xf numFmtId="0" fontId="22" fillId="0" borderId="6" xfId="13" applyFont="1" applyBorder="1" applyAlignment="1">
      <alignment vertical="center"/>
    </xf>
    <xf numFmtId="166" fontId="13" fillId="3" borderId="5" xfId="13" applyNumberFormat="1" applyFont="1" applyFill="1" applyBorder="1" applyAlignment="1">
      <alignment horizontal="center" vertical="center" shrinkToFit="1"/>
    </xf>
    <xf numFmtId="165" fontId="13" fillId="3" borderId="7" xfId="13" applyNumberFormat="1" applyFont="1" applyFill="1" applyBorder="1" applyAlignment="1">
      <alignment horizontal="center" vertical="center" shrinkToFit="1"/>
    </xf>
    <xf numFmtId="166" fontId="13" fillId="3" borderId="4" xfId="19" applyNumberFormat="1" applyFont="1" applyFill="1" applyBorder="1" applyAlignment="1">
      <alignment horizontal="center" vertical="center" shrinkToFit="1"/>
    </xf>
    <xf numFmtId="0" fontId="10" fillId="0" borderId="6" xfId="13" applyFont="1" applyBorder="1" applyAlignment="1">
      <alignment vertical="center"/>
    </xf>
    <xf numFmtId="9" fontId="10" fillId="0" borderId="0" xfId="13" applyNumberFormat="1" applyFont="1" applyAlignment="1">
      <alignment vertical="center"/>
    </xf>
    <xf numFmtId="166" fontId="3" fillId="0" borderId="4" xfId="13" applyNumberFormat="1" applyFont="1" applyBorder="1" applyAlignment="1">
      <alignment horizontal="center" vertical="center" shrinkToFit="1"/>
    </xf>
    <xf numFmtId="166" fontId="10" fillId="0" borderId="4" xfId="13" applyNumberFormat="1" applyFont="1" applyBorder="1" applyAlignment="1">
      <alignment horizontal="center" vertical="center" shrinkToFit="1"/>
    </xf>
    <xf numFmtId="166" fontId="27" fillId="0" borderId="4" xfId="13" applyNumberFormat="1" applyFont="1" applyBorder="1" applyAlignment="1">
      <alignment horizontal="right" vertical="center" shrinkToFit="1"/>
    </xf>
    <xf numFmtId="166" fontId="13" fillId="0" borderId="8" xfId="13" applyNumberFormat="1" applyFont="1" applyBorder="1" applyAlignment="1">
      <alignment horizontal="right" vertical="center" shrinkToFit="1"/>
    </xf>
    <xf numFmtId="166" fontId="13" fillId="0" borderId="9" xfId="13" applyNumberFormat="1" applyFont="1" applyBorder="1" applyAlignment="1">
      <alignment horizontal="right" vertical="center" shrinkToFit="1"/>
    </xf>
    <xf numFmtId="165" fontId="10" fillId="4" borderId="10" xfId="13" applyNumberFormat="1" applyFont="1" applyFill="1" applyBorder="1" applyAlignment="1">
      <alignment horizontal="left" vertical="center" wrapText="1"/>
    </xf>
    <xf numFmtId="49" fontId="10" fillId="4" borderId="11" xfId="0" applyNumberFormat="1" applyFont="1" applyFill="1" applyBorder="1" applyAlignment="1">
      <alignment vertical="center"/>
    </xf>
    <xf numFmtId="0" fontId="38" fillId="0" borderId="0" xfId="16" applyFont="1"/>
    <xf numFmtId="0" fontId="39" fillId="0" borderId="0" xfId="10" applyFont="1" applyAlignment="1">
      <alignment horizontal="left"/>
    </xf>
    <xf numFmtId="0" fontId="37" fillId="0" borderId="0" xfId="10" applyFont="1" applyAlignment="1">
      <alignment horizontal="left"/>
    </xf>
    <xf numFmtId="0" fontId="37" fillId="0" borderId="0" xfId="10" applyFont="1" applyAlignment="1">
      <alignment horizontal="centerContinuous"/>
    </xf>
    <xf numFmtId="0" fontId="39" fillId="0" borderId="3" xfId="10" applyFont="1" applyBorder="1" applyAlignment="1">
      <alignment vertical="center"/>
    </xf>
    <xf numFmtId="0" fontId="39" fillId="0" borderId="3" xfId="10" applyFont="1" applyBorder="1" applyAlignment="1">
      <alignment horizontal="center" vertical="center"/>
    </xf>
    <xf numFmtId="0" fontId="39" fillId="0" borderId="3" xfId="10" applyFont="1" applyBorder="1" applyAlignment="1">
      <alignment horizontal="center"/>
    </xf>
    <xf numFmtId="0" fontId="37" fillId="0" borderId="12" xfId="10" applyFont="1" applyBorder="1"/>
    <xf numFmtId="0" fontId="37" fillId="0" borderId="13" xfId="10" applyFont="1" applyBorder="1"/>
    <xf numFmtId="0" fontId="37" fillId="0" borderId="3" xfId="10" applyFont="1" applyBorder="1"/>
    <xf numFmtId="0" fontId="37" fillId="0" borderId="3" xfId="10" applyFont="1" applyBorder="1" applyAlignment="1">
      <alignment horizontal="left" vertical="center" wrapText="1"/>
    </xf>
    <xf numFmtId="3" fontId="37" fillId="0" borderId="3" xfId="10" applyNumberFormat="1" applyFont="1" applyBorder="1" applyAlignment="1">
      <alignment horizontal="right" vertical="center" shrinkToFit="1"/>
    </xf>
    <xf numFmtId="174" fontId="37" fillId="0" borderId="3" xfId="10" applyNumberFormat="1" applyFont="1" applyBorder="1" applyAlignment="1">
      <alignment horizontal="right" vertical="center" shrinkToFit="1"/>
    </xf>
    <xf numFmtId="0" fontId="39" fillId="0" borderId="3" xfId="10" applyFont="1" applyBorder="1" applyAlignment="1">
      <alignment horizontal="left" vertical="center" wrapText="1"/>
    </xf>
    <xf numFmtId="0" fontId="39" fillId="0" borderId="3" xfId="10" applyFont="1" applyBorder="1" applyAlignment="1">
      <alignment horizontal="center" vertical="center" wrapText="1"/>
    </xf>
    <xf numFmtId="3" fontId="37" fillId="0" borderId="12" xfId="10" applyNumberFormat="1" applyFont="1" applyBorder="1" applyAlignment="1">
      <alignment horizontal="right" vertical="center" shrinkToFit="1"/>
    </xf>
    <xf numFmtId="3" fontId="37" fillId="0" borderId="13" xfId="10" applyNumberFormat="1" applyFont="1" applyBorder="1" applyAlignment="1">
      <alignment horizontal="right" vertical="center" shrinkToFit="1"/>
    </xf>
    <xf numFmtId="3" fontId="38" fillId="0" borderId="3" xfId="10" applyNumberFormat="1" applyFont="1" applyBorder="1" applyAlignment="1">
      <alignment horizontal="right" vertical="center" shrinkToFit="1"/>
    </xf>
    <xf numFmtId="165" fontId="39" fillId="0" borderId="3" xfId="9" applyNumberFormat="1" applyFont="1" applyBorder="1" applyAlignment="1">
      <alignment horizontal="center" vertical="center" shrinkToFit="1"/>
    </xf>
    <xf numFmtId="165" fontId="39" fillId="0" borderId="3" xfId="9" applyNumberFormat="1" applyFont="1" applyBorder="1" applyAlignment="1">
      <alignment vertical="center" shrinkToFit="1"/>
    </xf>
    <xf numFmtId="49" fontId="3" fillId="0" borderId="0" xfId="16" applyNumberFormat="1" applyFont="1" applyAlignment="1">
      <alignment vertical="center"/>
    </xf>
    <xf numFmtId="0" fontId="38" fillId="0" borderId="0" xfId="14" applyFont="1"/>
    <xf numFmtId="0" fontId="38" fillId="0" borderId="0" xfId="14" applyFont="1" applyAlignment="1">
      <alignment vertical="center" wrapText="1"/>
    </xf>
    <xf numFmtId="0" fontId="38" fillId="0" borderId="0" xfId="14" applyFont="1" applyAlignment="1">
      <alignment vertical="center"/>
    </xf>
    <xf numFmtId="165" fontId="38" fillId="0" borderId="0" xfId="14" applyNumberFormat="1" applyFont="1" applyAlignment="1">
      <alignment horizontal="right" vertical="center" shrinkToFit="1"/>
    </xf>
    <xf numFmtId="165" fontId="40" fillId="0" borderId="0" xfId="14" applyNumberFormat="1" applyFont="1" applyAlignment="1">
      <alignment horizontal="left" vertical="center" wrapText="1"/>
    </xf>
    <xf numFmtId="0" fontId="40" fillId="0" borderId="12" xfId="14" applyFont="1" applyBorder="1" applyAlignment="1">
      <alignment horizontal="center" vertical="center" wrapText="1"/>
    </xf>
    <xf numFmtId="49" fontId="40" fillId="0" borderId="9" xfId="14" applyNumberFormat="1" applyFont="1" applyBorder="1" applyAlignment="1">
      <alignment horizontal="center" vertical="center" wrapText="1"/>
    </xf>
    <xf numFmtId="168" fontId="38" fillId="0" borderId="0" xfId="14" applyNumberFormat="1" applyFont="1" applyAlignment="1">
      <alignment vertical="center" wrapText="1"/>
    </xf>
    <xf numFmtId="0" fontId="38" fillId="0" borderId="0" xfId="14" applyFont="1" applyAlignment="1">
      <alignment wrapText="1"/>
    </xf>
    <xf numFmtId="0" fontId="32" fillId="0" borderId="0" xfId="16"/>
    <xf numFmtId="49" fontId="10" fillId="0" borderId="0" xfId="11" applyNumberFormat="1" applyFont="1" applyAlignment="1">
      <alignment vertical="center"/>
    </xf>
    <xf numFmtId="49" fontId="10" fillId="0" borderId="0" xfId="16" applyNumberFormat="1" applyFont="1" applyAlignment="1">
      <alignment vertical="center"/>
    </xf>
    <xf numFmtId="49" fontId="3" fillId="0" borderId="0" xfId="11" applyNumberFormat="1" applyFont="1" applyAlignment="1">
      <alignment vertical="center"/>
    </xf>
    <xf numFmtId="0" fontId="44" fillId="0" borderId="0" xfId="16" applyFont="1"/>
    <xf numFmtId="0" fontId="10" fillId="0" borderId="0" xfId="11" applyFont="1" applyAlignment="1">
      <alignment vertical="center"/>
    </xf>
    <xf numFmtId="166" fontId="6" fillId="0" borderId="0" xfId="20" applyNumberFormat="1" applyFont="1" applyFill="1" applyBorder="1" applyAlignment="1">
      <alignment horizontal="right" vertical="center" shrinkToFit="1"/>
    </xf>
    <xf numFmtId="49" fontId="40" fillId="0" borderId="0" xfId="14" applyNumberFormat="1" applyFont="1" applyAlignment="1">
      <alignment horizontal="center" vertical="center" wrapText="1"/>
    </xf>
    <xf numFmtId="166" fontId="6" fillId="0" borderId="0" xfId="11" applyNumberFormat="1" applyFont="1" applyAlignment="1">
      <alignment horizontal="right" vertical="center" shrinkToFit="1"/>
    </xf>
    <xf numFmtId="166" fontId="6" fillId="0" borderId="14" xfId="20" applyNumberFormat="1" applyFont="1" applyFill="1" applyBorder="1" applyAlignment="1">
      <alignment horizontal="right" vertical="center" shrinkToFit="1"/>
    </xf>
    <xf numFmtId="166" fontId="6" fillId="0" borderId="15" xfId="20" applyNumberFormat="1" applyFont="1" applyFill="1" applyBorder="1" applyAlignment="1">
      <alignment horizontal="right" vertical="center" shrinkToFit="1"/>
    </xf>
    <xf numFmtId="166" fontId="6" fillId="0" borderId="16" xfId="20" applyNumberFormat="1" applyFont="1" applyFill="1" applyBorder="1" applyAlignment="1">
      <alignment horizontal="right" vertical="center" shrinkToFit="1"/>
    </xf>
    <xf numFmtId="9" fontId="35" fillId="0" borderId="17" xfId="20" applyFont="1" applyFill="1" applyBorder="1" applyAlignment="1">
      <alignment horizontal="center" vertical="center" shrinkToFit="1"/>
    </xf>
    <xf numFmtId="9" fontId="34" fillId="0" borderId="18" xfId="20" applyFont="1" applyFill="1" applyBorder="1" applyAlignment="1">
      <alignment horizontal="center" vertical="center" shrinkToFit="1"/>
    </xf>
    <xf numFmtId="166" fontId="6" fillId="0" borderId="19" xfId="11" applyNumberFormat="1" applyFont="1" applyBorder="1" applyAlignment="1">
      <alignment horizontal="right" vertical="center" shrinkToFit="1"/>
    </xf>
    <xf numFmtId="166" fontId="6" fillId="0" borderId="21" xfId="11" applyNumberFormat="1" applyFont="1" applyBorder="1" applyAlignment="1">
      <alignment horizontal="right" vertical="center" shrinkToFit="1"/>
    </xf>
    <xf numFmtId="165" fontId="45" fillId="0" borderId="14" xfId="11" applyNumberFormat="1" applyFont="1" applyBorder="1" applyAlignment="1">
      <alignment horizontal="center" vertical="center" wrapText="1"/>
    </xf>
    <xf numFmtId="165" fontId="45" fillId="0" borderId="15" xfId="11" applyNumberFormat="1" applyFont="1" applyBorder="1" applyAlignment="1">
      <alignment horizontal="center" vertical="center" wrapText="1"/>
    </xf>
    <xf numFmtId="165" fontId="45" fillId="0" borderId="22" xfId="11" applyNumberFormat="1" applyFont="1" applyBorder="1" applyAlignment="1">
      <alignment horizontal="center" vertical="center" wrapText="1"/>
    </xf>
    <xf numFmtId="49" fontId="39" fillId="0" borderId="0" xfId="11" applyNumberFormat="1" applyFont="1" applyAlignment="1">
      <alignment horizontal="center" vertical="center" wrapText="1"/>
    </xf>
    <xf numFmtId="167" fontId="34" fillId="0" borderId="20" xfId="20" applyNumberFormat="1" applyFont="1" applyFill="1" applyBorder="1" applyAlignment="1">
      <alignment horizontal="center" vertical="center" shrinkToFit="1"/>
    </xf>
    <xf numFmtId="166" fontId="38" fillId="0" borderId="0" xfId="14" applyNumberFormat="1" applyFont="1" applyAlignment="1">
      <alignment vertical="center"/>
    </xf>
    <xf numFmtId="0" fontId="38" fillId="0" borderId="0" xfId="14" applyFont="1" applyAlignment="1">
      <alignment horizontal="right" wrapText="1"/>
    </xf>
    <xf numFmtId="49" fontId="10" fillId="0" borderId="0" xfId="14" applyNumberFormat="1" applyFont="1" applyAlignment="1">
      <alignment vertical="center"/>
    </xf>
    <xf numFmtId="0" fontId="40" fillId="0" borderId="0" xfId="14" applyFont="1" applyAlignment="1">
      <alignment horizontal="center" vertical="center" wrapText="1"/>
    </xf>
    <xf numFmtId="0" fontId="38" fillId="0" borderId="0" xfId="14" applyFont="1" applyAlignment="1">
      <alignment horizontal="center" vertical="center" wrapText="1"/>
    </xf>
    <xf numFmtId="166" fontId="38" fillId="0" borderId="0" xfId="20" applyNumberFormat="1" applyFont="1" applyFill="1" applyBorder="1" applyAlignment="1">
      <alignment vertical="center"/>
    </xf>
    <xf numFmtId="168" fontId="40" fillId="0" borderId="0" xfId="14" applyNumberFormat="1" applyFont="1" applyAlignment="1">
      <alignment vertical="center" wrapText="1"/>
    </xf>
    <xf numFmtId="0" fontId="42" fillId="0" borderId="0" xfId="14" applyFont="1" applyAlignment="1">
      <alignment horizontal="center" vertical="center" wrapText="1"/>
    </xf>
    <xf numFmtId="0" fontId="43" fillId="0" borderId="0" xfId="14" applyFont="1" applyAlignment="1">
      <alignment vertical="center" wrapText="1"/>
    </xf>
    <xf numFmtId="168" fontId="38" fillId="0" borderId="0" xfId="14" quotePrefix="1" applyNumberFormat="1" applyFont="1" applyAlignment="1">
      <alignment horizontal="right" vertical="center" wrapText="1"/>
    </xf>
    <xf numFmtId="0" fontId="46" fillId="0" borderId="0" xfId="14" applyFont="1"/>
    <xf numFmtId="0" fontId="46" fillId="0" borderId="0" xfId="14" applyFont="1" applyAlignment="1">
      <alignment horizontal="right"/>
    </xf>
    <xf numFmtId="0" fontId="46" fillId="0" borderId="23" xfId="14" applyFont="1" applyBorder="1" applyAlignment="1">
      <alignment horizontal="center"/>
    </xf>
    <xf numFmtId="49" fontId="47" fillId="0" borderId="0" xfId="14" applyNumberFormat="1" applyFont="1" applyAlignment="1">
      <alignment horizontal="right" vertical="center"/>
    </xf>
    <xf numFmtId="167" fontId="48" fillId="0" borderId="26" xfId="20" applyNumberFormat="1" applyFont="1" applyFill="1" applyBorder="1" applyAlignment="1">
      <alignment horizontal="center" vertical="center" shrinkToFit="1"/>
    </xf>
    <xf numFmtId="0" fontId="39" fillId="0" borderId="0" xfId="14" applyFont="1" applyAlignment="1">
      <alignment vertical="center" wrapText="1"/>
    </xf>
    <xf numFmtId="49" fontId="10" fillId="0" borderId="0" xfId="14" quotePrefix="1" applyNumberFormat="1" applyFont="1" applyAlignment="1">
      <alignment vertical="center"/>
    </xf>
    <xf numFmtId="0" fontId="38" fillId="0" borderId="12" xfId="14" applyFont="1" applyBorder="1"/>
    <xf numFmtId="0" fontId="38" fillId="0" borderId="13" xfId="14" applyFont="1" applyBorder="1" applyAlignment="1">
      <alignment vertical="center" wrapText="1"/>
    </xf>
    <xf numFmtId="165" fontId="38" fillId="0" borderId="13" xfId="14" applyNumberFormat="1" applyFont="1" applyBorder="1" applyAlignment="1">
      <alignment horizontal="right" vertical="center" shrinkToFit="1"/>
    </xf>
    <xf numFmtId="0" fontId="38" fillId="0" borderId="13" xfId="14" applyFont="1" applyBorder="1"/>
    <xf numFmtId="49" fontId="10" fillId="0" borderId="27" xfId="14" applyNumberFormat="1" applyFont="1" applyBorder="1" applyAlignment="1">
      <alignment vertical="center"/>
    </xf>
    <xf numFmtId="0" fontId="38" fillId="0" borderId="10" xfId="14" applyFont="1" applyBorder="1"/>
    <xf numFmtId="0" fontId="38" fillId="0" borderId="28" xfId="14" applyFont="1" applyBorder="1"/>
    <xf numFmtId="166" fontId="38" fillId="0" borderId="28" xfId="14" applyNumberFormat="1" applyFont="1" applyBorder="1" applyAlignment="1">
      <alignment vertical="center"/>
    </xf>
    <xf numFmtId="49" fontId="10" fillId="0" borderId="10" xfId="14" applyNumberFormat="1" applyFont="1" applyBorder="1" applyAlignment="1">
      <alignment vertical="center"/>
    </xf>
    <xf numFmtId="49" fontId="10" fillId="0" borderId="28" xfId="14" applyNumberFormat="1" applyFont="1" applyBorder="1" applyAlignment="1">
      <alignment vertical="center"/>
    </xf>
    <xf numFmtId="49" fontId="10" fillId="0" borderId="28" xfId="20" applyNumberFormat="1" applyFont="1" applyFill="1" applyBorder="1" applyAlignment="1">
      <alignment vertical="center"/>
    </xf>
    <xf numFmtId="49" fontId="10" fillId="0" borderId="28" xfId="14" quotePrefix="1" applyNumberFormat="1" applyFont="1" applyBorder="1" applyAlignment="1">
      <alignment vertical="center"/>
    </xf>
    <xf numFmtId="49" fontId="10" fillId="0" borderId="11" xfId="14" applyNumberFormat="1" applyFont="1" applyBorder="1" applyAlignment="1">
      <alignment vertical="center"/>
    </xf>
    <xf numFmtId="0" fontId="38" fillId="0" borderId="13" xfId="14" applyFont="1" applyBorder="1" applyAlignment="1">
      <alignment wrapText="1"/>
    </xf>
    <xf numFmtId="49" fontId="39" fillId="0" borderId="0" xfId="14" applyNumberFormat="1" applyFont="1" applyAlignment="1">
      <alignment horizontal="center" vertical="center" wrapText="1"/>
    </xf>
    <xf numFmtId="180" fontId="40" fillId="0" borderId="0" xfId="14" applyNumberFormat="1" applyFont="1" applyAlignment="1">
      <alignment vertical="center" wrapText="1"/>
    </xf>
    <xf numFmtId="180" fontId="38" fillId="0" borderId="0" xfId="14" applyNumberFormat="1" applyFont="1" applyAlignment="1">
      <alignment vertical="center"/>
    </xf>
    <xf numFmtId="180" fontId="38" fillId="0" borderId="0" xfId="14" applyNumberFormat="1" applyFont="1" applyAlignment="1">
      <alignment vertical="center" wrapText="1"/>
    </xf>
    <xf numFmtId="0" fontId="49" fillId="0" borderId="0" xfId="14" applyFont="1"/>
    <xf numFmtId="167" fontId="41" fillId="2" borderId="10" xfId="20" applyNumberFormat="1" applyFont="1" applyFill="1" applyBorder="1" applyAlignment="1">
      <alignment horizontal="center" vertical="center" shrinkToFit="1"/>
    </xf>
    <xf numFmtId="180" fontId="38" fillId="0" borderId="11" xfId="14" applyNumberFormat="1" applyFont="1" applyBorder="1" applyAlignment="1">
      <alignment vertical="center" wrapText="1"/>
    </xf>
    <xf numFmtId="180" fontId="38" fillId="3" borderId="4" xfId="14" applyNumberFormat="1" applyFont="1" applyFill="1" applyBorder="1" applyAlignment="1">
      <alignment vertical="center" wrapText="1"/>
    </xf>
    <xf numFmtId="0" fontId="7" fillId="0" borderId="0" xfId="15" applyFont="1" applyAlignment="1">
      <alignment vertical="center"/>
    </xf>
    <xf numFmtId="0" fontId="25" fillId="0" borderId="0" xfId="15" applyFont="1" applyAlignment="1">
      <alignment vertical="center"/>
    </xf>
    <xf numFmtId="49" fontId="10" fillId="0" borderId="0" xfId="15" applyNumberFormat="1" applyFont="1" applyAlignment="1">
      <alignment vertical="center"/>
    </xf>
    <xf numFmtId="165" fontId="4" fillId="0" borderId="0" xfId="15" applyNumberFormat="1" applyFont="1" applyAlignment="1">
      <alignment horizontal="left" vertical="center" wrapText="1"/>
    </xf>
    <xf numFmtId="49" fontId="10" fillId="5" borderId="2" xfId="15" applyNumberFormat="1" applyFont="1" applyFill="1" applyBorder="1" applyAlignment="1">
      <alignment vertical="center"/>
    </xf>
    <xf numFmtId="49" fontId="10" fillId="5" borderId="29" xfId="15" applyNumberFormat="1" applyFont="1" applyFill="1" applyBorder="1" applyAlignment="1">
      <alignment vertical="center"/>
    </xf>
    <xf numFmtId="49" fontId="10" fillId="0" borderId="30" xfId="15" applyNumberFormat="1" applyFont="1" applyBorder="1" applyAlignment="1">
      <alignment vertical="center"/>
    </xf>
    <xf numFmtId="49" fontId="10" fillId="0" borderId="31" xfId="15" applyNumberFormat="1" applyFont="1" applyBorder="1" applyAlignment="1">
      <alignment vertical="center"/>
    </xf>
    <xf numFmtId="49" fontId="10" fillId="0" borderId="32" xfId="15" applyNumberFormat="1" applyFont="1" applyBorder="1" applyAlignment="1">
      <alignment vertical="center"/>
    </xf>
    <xf numFmtId="49" fontId="10" fillId="0" borderId="33" xfId="15" applyNumberFormat="1" applyFont="1" applyBorder="1" applyAlignment="1">
      <alignment vertical="center"/>
    </xf>
    <xf numFmtId="49" fontId="10" fillId="0" borderId="34" xfId="15" applyNumberFormat="1" applyFont="1" applyBorder="1" applyAlignment="1">
      <alignment vertical="center"/>
    </xf>
    <xf numFmtId="49" fontId="10" fillId="0" borderId="35" xfId="15" applyNumberFormat="1" applyFont="1" applyBorder="1" applyAlignment="1">
      <alignment vertical="center"/>
    </xf>
    <xf numFmtId="49" fontId="10" fillId="5" borderId="36" xfId="15" applyNumberFormat="1" applyFont="1" applyFill="1" applyBorder="1" applyAlignment="1">
      <alignment vertical="center"/>
    </xf>
    <xf numFmtId="49" fontId="10" fillId="5" borderId="37" xfId="15" applyNumberFormat="1" applyFont="1" applyFill="1" applyBorder="1" applyAlignment="1">
      <alignment vertical="center"/>
    </xf>
    <xf numFmtId="0" fontId="29" fillId="0" borderId="0" xfId="15" applyFont="1" applyAlignment="1">
      <alignment horizontal="centerContinuous" vertical="center"/>
    </xf>
    <xf numFmtId="0" fontId="1" fillId="6" borderId="0" xfId="15" applyFill="1"/>
    <xf numFmtId="0" fontId="1" fillId="0" borderId="0" xfId="15"/>
    <xf numFmtId="0" fontId="1" fillId="7" borderId="0" xfId="15" applyFill="1"/>
    <xf numFmtId="0" fontId="7" fillId="0" borderId="38" xfId="15" applyFont="1" applyBorder="1" applyAlignment="1">
      <alignment vertical="center"/>
    </xf>
    <xf numFmtId="0" fontId="24" fillId="8" borderId="3" xfId="15" applyFont="1" applyFill="1" applyBorder="1" applyAlignment="1">
      <alignment horizontal="center" vertical="center" wrapText="1"/>
    </xf>
    <xf numFmtId="0" fontId="22" fillId="0" borderId="0" xfId="15" applyFont="1" applyAlignment="1">
      <alignment horizontal="centerContinuous" vertical="center"/>
    </xf>
    <xf numFmtId="0" fontId="26" fillId="0" borderId="0" xfId="15" applyFont="1" applyAlignment="1">
      <alignment horizontal="right" vertical="center"/>
    </xf>
    <xf numFmtId="0" fontId="21" fillId="0" borderId="0" xfId="15" applyFont="1" applyAlignment="1">
      <alignment horizontal="right" vertical="center"/>
    </xf>
    <xf numFmtId="49" fontId="10" fillId="0" borderId="28" xfId="15" applyNumberFormat="1" applyFont="1" applyBorder="1" applyAlignment="1">
      <alignment vertical="center"/>
    </xf>
    <xf numFmtId="49" fontId="22" fillId="0" borderId="30" xfId="15" applyNumberFormat="1" applyFont="1" applyBorder="1" applyAlignment="1">
      <alignment vertical="center"/>
    </xf>
    <xf numFmtId="49" fontId="22" fillId="0" borderId="32" xfId="15" applyNumberFormat="1" applyFont="1" applyBorder="1" applyAlignment="1">
      <alignment vertical="center"/>
    </xf>
    <xf numFmtId="49" fontId="22" fillId="0" borderId="0" xfId="15" applyNumberFormat="1" applyFont="1" applyAlignment="1">
      <alignment vertical="center"/>
    </xf>
    <xf numFmtId="0" fontId="20" fillId="8" borderId="3" xfId="15" applyFont="1" applyFill="1" applyBorder="1" applyAlignment="1">
      <alignment horizontal="center" vertical="center" wrapText="1"/>
    </xf>
    <xf numFmtId="0" fontId="14" fillId="0" borderId="0" xfId="15" applyFont="1" applyAlignment="1">
      <alignment vertical="center"/>
    </xf>
    <xf numFmtId="0" fontId="19" fillId="0" borderId="0" xfId="15" applyFont="1" applyAlignment="1">
      <alignment vertical="center"/>
    </xf>
    <xf numFmtId="0" fontId="8" fillId="0" borderId="0" xfId="15" applyFont="1" applyAlignment="1">
      <alignment horizontal="centerContinuous" vertical="center" wrapText="1"/>
    </xf>
    <xf numFmtId="0" fontId="32" fillId="0" borderId="0" xfId="17" applyAlignment="1">
      <alignment vertical="center"/>
    </xf>
    <xf numFmtId="0" fontId="51" fillId="0" borderId="0" xfId="17" applyFont="1" applyAlignment="1">
      <alignment vertical="center"/>
    </xf>
    <xf numFmtId="0" fontId="50" fillId="0" borderId="0" xfId="17" applyFont="1" applyAlignment="1">
      <alignment vertical="center"/>
    </xf>
    <xf numFmtId="0" fontId="32" fillId="0" borderId="0" xfId="17"/>
    <xf numFmtId="49" fontId="37" fillId="0" borderId="0" xfId="17" applyNumberFormat="1" applyFont="1" applyAlignment="1">
      <alignment vertical="center" wrapText="1"/>
    </xf>
    <xf numFmtId="0" fontId="40" fillId="0" borderId="0" xfId="16" applyFont="1"/>
    <xf numFmtId="0" fontId="37" fillId="0" borderId="0" xfId="11" applyFont="1" applyAlignment="1">
      <alignment vertical="center"/>
    </xf>
    <xf numFmtId="166" fontId="39" fillId="0" borderId="4" xfId="11" applyNumberFormat="1" applyFont="1" applyBorder="1" applyAlignment="1">
      <alignment horizontal="right" vertical="center" shrinkToFit="1"/>
    </xf>
    <xf numFmtId="49" fontId="37" fillId="0" borderId="0" xfId="16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6" fontId="38" fillId="0" borderId="0" xfId="16" applyNumberFormat="1" applyFont="1" applyAlignment="1">
      <alignment vertical="center"/>
    </xf>
    <xf numFmtId="166" fontId="39" fillId="0" borderId="4" xfId="11" applyNumberFormat="1" applyFont="1" applyBorder="1" applyAlignment="1">
      <alignment vertical="center"/>
    </xf>
    <xf numFmtId="0" fontId="32" fillId="11" borderId="0" xfId="12" applyFill="1" applyAlignment="1" applyProtection="1">
      <alignment horizontal="centerContinuous" vertical="center"/>
      <protection hidden="1"/>
    </xf>
    <xf numFmtId="0" fontId="32" fillId="0" borderId="0" xfId="12" applyAlignment="1">
      <alignment vertical="center"/>
    </xf>
    <xf numFmtId="0" fontId="32" fillId="11" borderId="0" xfId="12" quotePrefix="1" applyFill="1" applyAlignment="1" applyProtection="1">
      <alignment horizontal="left" vertical="center"/>
      <protection hidden="1"/>
    </xf>
    <xf numFmtId="0" fontId="32" fillId="11" borderId="0" xfId="1" applyFont="1" applyFill="1" applyAlignment="1" applyProtection="1">
      <alignment vertical="center"/>
      <protection hidden="1"/>
    </xf>
    <xf numFmtId="0" fontId="32" fillId="11" borderId="45" xfId="12" applyFill="1" applyBorder="1" applyAlignment="1" applyProtection="1">
      <alignment vertical="center"/>
      <protection hidden="1"/>
    </xf>
    <xf numFmtId="0" fontId="32" fillId="11" borderId="10" xfId="1" applyFont="1" applyFill="1" applyBorder="1" applyAlignment="1" applyProtection="1">
      <alignment horizontal="center" vertical="center"/>
      <protection hidden="1"/>
    </xf>
    <xf numFmtId="0" fontId="32" fillId="11" borderId="43" xfId="1" applyFont="1" applyFill="1" applyBorder="1" applyAlignment="1" applyProtection="1">
      <alignment vertical="center"/>
      <protection hidden="1"/>
    </xf>
    <xf numFmtId="0" fontId="32" fillId="11" borderId="44" xfId="1" applyFont="1" applyFill="1" applyBorder="1" applyAlignment="1" applyProtection="1">
      <alignment vertical="center"/>
      <protection hidden="1"/>
    </xf>
    <xf numFmtId="0" fontId="32" fillId="11" borderId="36" xfId="12" applyFill="1" applyBorder="1" applyAlignment="1" applyProtection="1">
      <alignment vertical="center"/>
      <protection hidden="1"/>
    </xf>
    <xf numFmtId="0" fontId="32" fillId="11" borderId="2" xfId="12" applyFill="1" applyBorder="1" applyAlignment="1" applyProtection="1">
      <alignment vertical="center"/>
      <protection hidden="1"/>
    </xf>
    <xf numFmtId="0" fontId="32" fillId="11" borderId="2" xfId="12" applyFill="1" applyBorder="1" applyAlignment="1" applyProtection="1">
      <alignment vertical="center" wrapText="1"/>
      <protection hidden="1"/>
    </xf>
    <xf numFmtId="0" fontId="32" fillId="11" borderId="0" xfId="12" applyFill="1" applyAlignment="1" applyProtection="1">
      <alignment vertical="center"/>
      <protection hidden="1"/>
    </xf>
    <xf numFmtId="9" fontId="32" fillId="11" borderId="0" xfId="12" applyNumberFormat="1" applyFill="1" applyAlignment="1" applyProtection="1">
      <alignment vertical="center"/>
      <protection hidden="1"/>
    </xf>
    <xf numFmtId="0" fontId="32" fillId="0" borderId="0" xfId="12" applyAlignment="1" applyProtection="1">
      <alignment vertical="center"/>
      <protection hidden="1"/>
    </xf>
    <xf numFmtId="0" fontId="44" fillId="11" borderId="0" xfId="12" applyFont="1" applyFill="1" applyAlignment="1" applyProtection="1">
      <alignment vertical="center"/>
      <protection hidden="1"/>
    </xf>
    <xf numFmtId="0" fontId="32" fillId="11" borderId="10" xfId="12" applyFill="1" applyBorder="1" applyAlignment="1" applyProtection="1">
      <alignment vertical="center" wrapText="1"/>
      <protection hidden="1"/>
    </xf>
    <xf numFmtId="166" fontId="38" fillId="0" borderId="0" xfId="12" applyNumberFormat="1" applyFont="1" applyAlignment="1" applyProtection="1">
      <alignment vertical="center"/>
      <protection hidden="1"/>
    </xf>
    <xf numFmtId="166" fontId="38" fillId="0" borderId="0" xfId="12" applyNumberFormat="1" applyFont="1" applyAlignment="1">
      <alignment vertical="center"/>
    </xf>
    <xf numFmtId="166" fontId="38" fillId="0" borderId="0" xfId="12" quotePrefix="1" applyNumberFormat="1" applyFont="1" applyAlignment="1" applyProtection="1">
      <alignment vertical="center"/>
      <protection hidden="1"/>
    </xf>
    <xf numFmtId="0" fontId="44" fillId="11" borderId="0" xfId="12" applyFont="1" applyFill="1" applyAlignment="1" applyProtection="1">
      <alignment horizontal="left" vertical="center" indent="1"/>
      <protection hidden="1"/>
    </xf>
    <xf numFmtId="3" fontId="32" fillId="5" borderId="3" xfId="1" applyNumberFormat="1" applyFont="1" applyFill="1" applyBorder="1" applyAlignment="1" applyProtection="1">
      <alignment vertical="center" shrinkToFit="1"/>
      <protection hidden="1"/>
    </xf>
    <xf numFmtId="3" fontId="32" fillId="0" borderId="3" xfId="1" applyNumberFormat="1" applyFont="1" applyBorder="1" applyAlignment="1" applyProtection="1">
      <alignment vertical="center" shrinkToFit="1"/>
      <protection hidden="1"/>
    </xf>
    <xf numFmtId="3" fontId="32" fillId="0" borderId="28" xfId="12" applyNumberFormat="1" applyBorder="1" applyAlignment="1" applyProtection="1">
      <alignment vertical="center" shrinkToFit="1"/>
      <protection hidden="1"/>
    </xf>
    <xf numFmtId="3" fontId="32" fillId="0" borderId="10" xfId="12" applyNumberFormat="1" applyBorder="1" applyAlignment="1" applyProtection="1">
      <alignment vertical="center" shrinkToFit="1"/>
      <protection hidden="1"/>
    </xf>
    <xf numFmtId="0" fontId="60" fillId="11" borderId="0" xfId="12" applyFont="1" applyFill="1" applyAlignment="1" applyProtection="1">
      <alignment vertical="center"/>
      <protection hidden="1"/>
    </xf>
    <xf numFmtId="0" fontId="32" fillId="11" borderId="0" xfId="12" applyFill="1" applyAlignment="1" applyProtection="1">
      <alignment horizontal="left" vertical="center"/>
      <protection hidden="1"/>
    </xf>
    <xf numFmtId="0" fontId="32" fillId="11" borderId="0" xfId="12" applyFill="1" applyAlignment="1" applyProtection="1">
      <alignment horizontal="right" vertical="center"/>
      <protection hidden="1"/>
    </xf>
    <xf numFmtId="167" fontId="37" fillId="3" borderId="4" xfId="20" applyNumberFormat="1" applyFont="1" applyFill="1" applyBorder="1" applyAlignment="1" applyProtection="1">
      <alignment horizontal="centerContinuous" vertical="center" wrapText="1"/>
      <protection hidden="1"/>
    </xf>
    <xf numFmtId="166" fontId="37" fillId="0" borderId="4" xfId="20" applyNumberFormat="1" applyFont="1" applyFill="1" applyBorder="1" applyAlignment="1" applyProtection="1">
      <alignment vertical="center"/>
      <protection hidden="1"/>
    </xf>
    <xf numFmtId="0" fontId="32" fillId="11" borderId="0" xfId="12" quotePrefix="1" applyFill="1" applyAlignment="1" applyProtection="1">
      <alignment horizontal="right" vertical="center"/>
      <protection hidden="1"/>
    </xf>
    <xf numFmtId="49" fontId="37" fillId="3" borderId="4" xfId="18" applyNumberFormat="1" applyFont="1" applyFill="1" applyBorder="1" applyAlignment="1" applyProtection="1">
      <alignment horizontal="centerContinuous" vertical="center" wrapText="1"/>
      <protection hidden="1"/>
    </xf>
    <xf numFmtId="166" fontId="37" fillId="0" borderId="0" xfId="20" applyNumberFormat="1" applyFont="1" applyFill="1" applyBorder="1" applyAlignment="1" applyProtection="1">
      <alignment vertical="center"/>
      <protection hidden="1"/>
    </xf>
    <xf numFmtId="0" fontId="44" fillId="11" borderId="12" xfId="12" applyFont="1" applyFill="1" applyBorder="1" applyAlignment="1" applyProtection="1">
      <alignment vertical="center"/>
      <protection hidden="1"/>
    </xf>
    <xf numFmtId="0" fontId="44" fillId="11" borderId="0" xfId="12" quotePrefix="1" applyFont="1" applyFill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56" fillId="9" borderId="3" xfId="0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49" fontId="56" fillId="0" borderId="47" xfId="0" applyNumberFormat="1" applyFont="1" applyBorder="1" applyAlignment="1">
      <alignment vertical="center" wrapText="1"/>
    </xf>
    <xf numFmtId="49" fontId="15" fillId="0" borderId="47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right" vertical="center" shrinkToFit="1"/>
    </xf>
    <xf numFmtId="165" fontId="15" fillId="0" borderId="46" xfId="0" applyNumberFormat="1" applyFont="1" applyBorder="1" applyAlignment="1">
      <alignment horizontal="right" vertical="center" shrinkToFit="1"/>
    </xf>
    <xf numFmtId="165" fontId="15" fillId="5" borderId="3" xfId="0" applyNumberFormat="1" applyFont="1" applyFill="1" applyBorder="1" applyAlignment="1">
      <alignment horizontal="right" vertical="center" shrinkToFit="1"/>
    </xf>
    <xf numFmtId="49" fontId="15" fillId="5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Border="1" applyAlignment="1">
      <alignment vertical="center" wrapText="1"/>
    </xf>
    <xf numFmtId="49" fontId="56" fillId="0" borderId="26" xfId="0" applyNumberFormat="1" applyFont="1" applyBorder="1" applyAlignment="1">
      <alignment vertical="center" wrapText="1"/>
    </xf>
    <xf numFmtId="166" fontId="15" fillId="0" borderId="0" xfId="0" applyNumberFormat="1" applyFont="1" applyAlignment="1">
      <alignment vertical="center"/>
    </xf>
    <xf numFmtId="166" fontId="15" fillId="0" borderId="47" xfId="0" applyNumberFormat="1" applyFont="1" applyBorder="1" applyAlignment="1">
      <alignment vertical="center"/>
    </xf>
    <xf numFmtId="166" fontId="15" fillId="0" borderId="3" xfId="0" applyNumberFormat="1" applyFont="1" applyBorder="1" applyAlignment="1">
      <alignment vertical="center"/>
    </xf>
    <xf numFmtId="166" fontId="15" fillId="0" borderId="46" xfId="0" applyNumberFormat="1" applyFont="1" applyBorder="1" applyAlignment="1">
      <alignment vertical="center"/>
    </xf>
    <xf numFmtId="6" fontId="56" fillId="5" borderId="3" xfId="0" applyNumberFormat="1" applyFont="1" applyFill="1" applyBorder="1" applyAlignment="1">
      <alignment horizontal="center" vertical="center" wrapText="1"/>
    </xf>
    <xf numFmtId="6" fontId="56" fillId="5" borderId="3" xfId="0" applyNumberFormat="1" applyFont="1" applyFill="1" applyBorder="1" applyAlignment="1">
      <alignment horizontal="right" vertical="center" shrinkToFit="1"/>
    </xf>
    <xf numFmtId="0" fontId="32" fillId="11" borderId="0" xfId="1" applyFont="1" applyFill="1" applyAlignment="1" applyProtection="1">
      <alignment horizontal="right" vertical="center"/>
      <protection hidden="1"/>
    </xf>
    <xf numFmtId="49" fontId="0" fillId="0" borderId="7" xfId="0" applyNumberForma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49" fontId="3" fillId="0" borderId="3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 wrapText="1"/>
    </xf>
    <xf numFmtId="165" fontId="0" fillId="0" borderId="50" xfId="0" applyNumberFormat="1" applyBorder="1" applyAlignment="1">
      <alignment vertical="center" shrinkToFit="1"/>
    </xf>
    <xf numFmtId="0" fontId="0" fillId="0" borderId="51" xfId="0" applyBorder="1" applyAlignment="1">
      <alignment vertical="center" wrapText="1"/>
    </xf>
    <xf numFmtId="165" fontId="0" fillId="0" borderId="52" xfId="0" applyNumberFormat="1" applyBorder="1" applyAlignment="1">
      <alignment vertical="center" shrinkToFit="1"/>
    </xf>
    <xf numFmtId="165" fontId="0" fillId="0" borderId="11" xfId="0" applyNumberFormat="1" applyBorder="1" applyAlignment="1">
      <alignment vertical="center" shrinkToFit="1"/>
    </xf>
    <xf numFmtId="165" fontId="0" fillId="0" borderId="53" xfId="0" applyNumberFormat="1" applyBorder="1" applyAlignment="1">
      <alignment vertical="center" shrinkToFit="1"/>
    </xf>
    <xf numFmtId="0" fontId="0" fillId="0" borderId="54" xfId="0" applyBorder="1" applyAlignment="1">
      <alignment vertical="center" wrapText="1"/>
    </xf>
    <xf numFmtId="165" fontId="0" fillId="0" borderId="47" xfId="0" applyNumberFormat="1" applyBorder="1" applyAlignment="1">
      <alignment vertical="center" shrinkToFit="1"/>
    </xf>
    <xf numFmtId="165" fontId="0" fillId="0" borderId="3" xfId="0" applyNumberFormat="1" applyBorder="1" applyAlignment="1">
      <alignment vertical="center" shrinkToFit="1"/>
    </xf>
    <xf numFmtId="165" fontId="0" fillId="0" borderId="46" xfId="0" applyNumberFormat="1" applyBorder="1" applyAlignment="1">
      <alignment vertical="center" shrinkToFit="1"/>
    </xf>
    <xf numFmtId="0" fontId="0" fillId="0" borderId="55" xfId="0" applyBorder="1" applyAlignment="1">
      <alignment vertical="center" wrapText="1"/>
    </xf>
    <xf numFmtId="165" fontId="0" fillId="0" borderId="56" xfId="0" applyNumberFormat="1" applyBorder="1" applyAlignment="1">
      <alignment vertical="center" shrinkToFit="1"/>
    </xf>
    <xf numFmtId="165" fontId="0" fillId="0" borderId="10" xfId="0" applyNumberFormat="1" applyBorder="1" applyAlignment="1">
      <alignment vertical="center" shrinkToFit="1"/>
    </xf>
    <xf numFmtId="165" fontId="0" fillId="0" borderId="57" xfId="0" applyNumberFormat="1" applyBorder="1" applyAlignment="1">
      <alignment vertical="center" shrinkToFit="1"/>
    </xf>
    <xf numFmtId="0" fontId="0" fillId="0" borderId="58" xfId="0" applyBorder="1" applyAlignment="1">
      <alignment vertical="center" wrapText="1"/>
    </xf>
    <xf numFmtId="165" fontId="0" fillId="0" borderId="26" xfId="0" applyNumberFormat="1" applyBorder="1" applyAlignment="1">
      <alignment vertical="center" shrinkToFit="1"/>
    </xf>
    <xf numFmtId="165" fontId="0" fillId="0" borderId="0" xfId="0" applyNumberFormat="1" applyAlignment="1">
      <alignment vertical="center" shrinkToFit="1"/>
    </xf>
    <xf numFmtId="49" fontId="39" fillId="0" borderId="0" xfId="0" applyNumberFormat="1" applyFont="1" applyAlignment="1">
      <alignment vertical="center" wrapText="1"/>
    </xf>
    <xf numFmtId="166" fontId="15" fillId="0" borderId="49" xfId="0" applyNumberFormat="1" applyFont="1" applyBorder="1" applyAlignment="1">
      <alignment vertical="center"/>
    </xf>
    <xf numFmtId="166" fontId="15" fillId="0" borderId="61" xfId="0" applyNumberFormat="1" applyFont="1" applyBorder="1" applyAlignment="1">
      <alignment vertical="center"/>
    </xf>
    <xf numFmtId="166" fontId="15" fillId="0" borderId="28" xfId="0" applyNumberFormat="1" applyFont="1" applyBorder="1" applyAlignment="1">
      <alignment vertical="center"/>
    </xf>
    <xf numFmtId="166" fontId="15" fillId="0" borderId="62" xfId="0" applyNumberFormat="1" applyFont="1" applyBorder="1" applyAlignment="1">
      <alignment vertical="center"/>
    </xf>
    <xf numFmtId="0" fontId="38" fillId="0" borderId="11" xfId="14" applyFont="1" applyBorder="1"/>
    <xf numFmtId="49" fontId="37" fillId="0" borderId="0" xfId="14" applyNumberFormat="1" applyFont="1" applyAlignment="1">
      <alignment vertical="center"/>
    </xf>
    <xf numFmtId="49" fontId="37" fillId="0" borderId="28" xfId="14" applyNumberFormat="1" applyFont="1" applyBorder="1" applyAlignment="1">
      <alignment vertical="center"/>
    </xf>
    <xf numFmtId="166" fontId="37" fillId="0" borderId="0" xfId="14" applyNumberFormat="1" applyFont="1" applyAlignment="1">
      <alignment vertical="center"/>
    </xf>
    <xf numFmtId="166" fontId="37" fillId="0" borderId="28" xfId="14" applyNumberFormat="1" applyFont="1" applyBorder="1" applyAlignment="1">
      <alignment vertical="center"/>
    </xf>
    <xf numFmtId="166" fontId="40" fillId="0" borderId="0" xfId="14" applyNumberFormat="1" applyFont="1" applyAlignment="1">
      <alignment vertical="center"/>
    </xf>
    <xf numFmtId="179" fontId="41" fillId="0" borderId="0" xfId="20" applyNumberFormat="1" applyFont="1" applyFill="1" applyBorder="1" applyAlignment="1">
      <alignment horizontal="center" vertical="center" wrapText="1" shrinkToFit="1"/>
    </xf>
    <xf numFmtId="180" fontId="38" fillId="0" borderId="3" xfId="14" applyNumberFormat="1" applyFont="1" applyBorder="1" applyAlignment="1">
      <alignment vertical="center" wrapText="1"/>
    </xf>
    <xf numFmtId="179" fontId="41" fillId="0" borderId="3" xfId="20" applyNumberFormat="1" applyFont="1" applyFill="1" applyBorder="1" applyAlignment="1">
      <alignment horizontal="center" vertical="center" wrapText="1" shrinkToFit="1"/>
    </xf>
    <xf numFmtId="178" fontId="41" fillId="0" borderId="0" xfId="20" applyNumberFormat="1" applyFont="1" applyFill="1" applyBorder="1" applyAlignment="1">
      <alignment horizontal="center" vertical="center" wrapText="1" shrinkToFit="1"/>
    </xf>
    <xf numFmtId="178" fontId="41" fillId="0" borderId="3" xfId="20" applyNumberFormat="1" applyFont="1" applyFill="1" applyBorder="1" applyAlignment="1">
      <alignment horizontal="center" vertical="center" wrapText="1" shrinkToFit="1"/>
    </xf>
    <xf numFmtId="10" fontId="37" fillId="3" borderId="4" xfId="20" applyNumberFormat="1" applyFont="1" applyFill="1" applyBorder="1" applyAlignment="1" applyProtection="1">
      <alignment horizontal="centerContinuous" vertical="center" wrapText="1"/>
      <protection hidden="1"/>
    </xf>
    <xf numFmtId="0" fontId="15" fillId="0" borderId="0" xfId="0" applyFont="1" applyAlignment="1">
      <alignment horizontal="center" vertical="center"/>
    </xf>
    <xf numFmtId="166" fontId="15" fillId="0" borderId="4" xfId="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5" fontId="15" fillId="0" borderId="4" xfId="0" applyNumberFormat="1" applyFont="1" applyBorder="1" applyAlignment="1">
      <alignment horizontal="center" vertical="center" shrinkToFit="1"/>
    </xf>
    <xf numFmtId="166" fontId="15" fillId="0" borderId="4" xfId="0" applyNumberFormat="1" applyFont="1" applyBorder="1" applyAlignment="1">
      <alignment horizontal="left" vertical="center" wrapText="1"/>
    </xf>
    <xf numFmtId="166" fontId="15" fillId="0" borderId="4" xfId="0" applyNumberFormat="1" applyFont="1" applyBorder="1" applyAlignment="1">
      <alignment horizontal="right" vertical="center" shrinkToFit="1"/>
    </xf>
    <xf numFmtId="0" fontId="39" fillId="0" borderId="0" xfId="0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166" fontId="15" fillId="0" borderId="4" xfId="0" applyNumberFormat="1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15" fillId="0" borderId="4" xfId="0" applyNumberFormat="1" applyFont="1" applyBorder="1" applyAlignment="1">
      <alignment vertical="center" wrapText="1"/>
    </xf>
    <xf numFmtId="0" fontId="3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81" fontId="64" fillId="6" borderId="4" xfId="0" applyNumberFormat="1" applyFont="1" applyFill="1" applyBorder="1" applyAlignment="1">
      <alignment horizontal="left" vertical="center" wrapText="1"/>
    </xf>
    <xf numFmtId="49" fontId="64" fillId="0" borderId="4" xfId="0" applyNumberFormat="1" applyFont="1" applyBorder="1" applyAlignment="1">
      <alignment vertical="center" wrapText="1"/>
    </xf>
    <xf numFmtId="49" fontId="37" fillId="0" borderId="4" xfId="0" applyNumberFormat="1" applyFont="1" applyBorder="1" applyAlignment="1">
      <alignment vertical="center" wrapText="1"/>
    </xf>
    <xf numFmtId="182" fontId="38" fillId="6" borderId="4" xfId="0" applyNumberFormat="1" applyFont="1" applyFill="1" applyBorder="1" applyAlignment="1">
      <alignment horizontal="center" vertical="center"/>
    </xf>
    <xf numFmtId="49" fontId="39" fillId="0" borderId="0" xfId="0" applyNumberFormat="1" applyFont="1" applyAlignment="1">
      <alignment horizontal="center" vertical="center" wrapText="1"/>
    </xf>
    <xf numFmtId="0" fontId="53" fillId="0" borderId="3" xfId="10" applyFont="1" applyBorder="1" applyAlignment="1">
      <alignment horizontal="justify" vertical="center" textRotation="90"/>
    </xf>
    <xf numFmtId="0" fontId="65" fillId="0" borderId="0" xfId="16" applyFont="1"/>
    <xf numFmtId="0" fontId="32" fillId="11" borderId="28" xfId="1" applyFont="1" applyFill="1" applyBorder="1" applyAlignment="1" applyProtection="1">
      <alignment horizontal="center" vertical="center"/>
      <protection hidden="1"/>
    </xf>
    <xf numFmtId="0" fontId="32" fillId="0" borderId="10" xfId="1" applyFont="1" applyBorder="1" applyAlignment="1" applyProtection="1">
      <alignment horizontal="center" vertical="center"/>
      <protection hidden="1"/>
    </xf>
    <xf numFmtId="3" fontId="32" fillId="5" borderId="11" xfId="1" applyNumberFormat="1" applyFont="1" applyFill="1" applyBorder="1" applyAlignment="1" applyProtection="1">
      <alignment vertical="center" shrinkToFit="1"/>
      <protection hidden="1"/>
    </xf>
    <xf numFmtId="1" fontId="32" fillId="5" borderId="12" xfId="12" applyNumberFormat="1" applyFill="1" applyBorder="1" applyAlignment="1" applyProtection="1">
      <alignment vertical="center" shrinkToFit="1"/>
      <protection hidden="1"/>
    </xf>
    <xf numFmtId="3" fontId="32" fillId="5" borderId="22" xfId="12" applyNumberFormat="1" applyFill="1" applyBorder="1" applyAlignment="1" applyProtection="1">
      <alignment vertical="center" shrinkToFit="1"/>
      <protection hidden="1"/>
    </xf>
    <xf numFmtId="0" fontId="24" fillId="0" borderId="63" xfId="11" applyFont="1" applyBorder="1" applyAlignment="1">
      <alignment horizontal="center" vertical="center"/>
    </xf>
    <xf numFmtId="0" fontId="3" fillId="0" borderId="63" xfId="1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0" fontId="10" fillId="0" borderId="64" xfId="11" applyFont="1" applyBorder="1" applyAlignment="1">
      <alignment vertical="center" textRotation="90" wrapText="1"/>
    </xf>
    <xf numFmtId="49" fontId="40" fillId="0" borderId="65" xfId="14" applyNumberFormat="1" applyFont="1" applyBorder="1" applyAlignment="1">
      <alignment horizontal="center" vertical="center" wrapText="1"/>
    </xf>
    <xf numFmtId="49" fontId="40" fillId="0" borderId="1" xfId="14" applyNumberFormat="1" applyFont="1" applyBorder="1" applyAlignment="1">
      <alignment horizontal="center" vertical="center" wrapText="1"/>
    </xf>
    <xf numFmtId="49" fontId="3" fillId="5" borderId="0" xfId="11" applyNumberFormat="1" applyFont="1" applyFill="1" applyAlignment="1">
      <alignment vertical="center"/>
    </xf>
    <xf numFmtId="0" fontId="10" fillId="5" borderId="0" xfId="11" applyFont="1" applyFill="1" applyAlignment="1">
      <alignment vertical="center"/>
    </xf>
    <xf numFmtId="0" fontId="0" fillId="0" borderId="31" xfId="0" applyBorder="1" applyAlignment="1">
      <alignment horizontal="centerContinuous" vertical="center"/>
    </xf>
    <xf numFmtId="0" fontId="0" fillId="0" borderId="32" xfId="0" applyBorder="1" applyAlignment="1">
      <alignment horizontal="centerContinuous" vertical="center"/>
    </xf>
    <xf numFmtId="49" fontId="3" fillId="0" borderId="4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6" xfId="0" applyBorder="1" applyAlignment="1">
      <alignment vertical="center" wrapText="1"/>
    </xf>
    <xf numFmtId="0" fontId="66" fillId="0" borderId="0" xfId="0" applyFont="1" applyAlignment="1">
      <alignment vertical="center"/>
    </xf>
    <xf numFmtId="176" fontId="0" fillId="0" borderId="47" xfId="18" applyNumberFormat="1" applyFont="1" applyFill="1" applyBorder="1" applyAlignment="1">
      <alignment vertical="center"/>
    </xf>
    <xf numFmtId="176" fontId="0" fillId="0" borderId="3" xfId="18" applyNumberFormat="1" applyFont="1" applyFill="1" applyBorder="1" applyAlignment="1">
      <alignment vertical="center"/>
    </xf>
    <xf numFmtId="176" fontId="0" fillId="0" borderId="46" xfId="18" applyNumberFormat="1" applyFont="1" applyFill="1" applyBorder="1" applyAlignment="1">
      <alignment vertical="center"/>
    </xf>
    <xf numFmtId="49" fontId="10" fillId="0" borderId="0" xfId="12" applyNumberFormat="1" applyFont="1" applyAlignment="1" applyProtection="1">
      <alignment vertical="center"/>
      <protection hidden="1"/>
    </xf>
    <xf numFmtId="0" fontId="44" fillId="11" borderId="0" xfId="12" applyFont="1" applyFill="1" applyAlignment="1" applyProtection="1">
      <alignment horizontal="right" vertical="center"/>
      <protection hidden="1"/>
    </xf>
    <xf numFmtId="49" fontId="10" fillId="0" borderId="0" xfId="20" applyNumberFormat="1" applyFont="1" applyFill="1" applyBorder="1" applyAlignment="1" applyProtection="1">
      <alignment vertical="center"/>
      <protection hidden="1"/>
    </xf>
    <xf numFmtId="166" fontId="37" fillId="0" borderId="0" xfId="12" applyNumberFormat="1" applyFont="1" applyAlignment="1" applyProtection="1">
      <alignment vertical="center"/>
      <protection hidden="1"/>
    </xf>
    <xf numFmtId="166" fontId="37" fillId="0" borderId="0" xfId="0" applyNumberFormat="1" applyFont="1" applyAlignment="1">
      <alignment vertical="center"/>
    </xf>
    <xf numFmtId="0" fontId="37" fillId="12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7" fillId="12" borderId="0" xfId="0" applyFont="1" applyFill="1" applyAlignment="1">
      <alignment horizontal="center" vertical="center"/>
    </xf>
    <xf numFmtId="165" fontId="39" fillId="5" borderId="48" xfId="0" applyNumberFormat="1" applyFont="1" applyFill="1" applyBorder="1" applyAlignment="1">
      <alignment horizontal="center" vertical="center" wrapText="1"/>
    </xf>
    <xf numFmtId="165" fontId="39" fillId="5" borderId="17" xfId="0" applyNumberFormat="1" applyFont="1" applyFill="1" applyBorder="1" applyAlignment="1">
      <alignment horizontal="center" vertical="center" wrapText="1"/>
    </xf>
    <xf numFmtId="165" fontId="39" fillId="5" borderId="67" xfId="0" applyNumberFormat="1" applyFont="1" applyFill="1" applyBorder="1" applyAlignment="1">
      <alignment horizontal="center" vertical="center" wrapText="1"/>
    </xf>
    <xf numFmtId="165" fontId="39" fillId="3" borderId="49" xfId="0" applyNumberFormat="1" applyFont="1" applyFill="1" applyBorder="1" applyAlignment="1">
      <alignment horizontal="center" vertical="center" wrapText="1"/>
    </xf>
    <xf numFmtId="0" fontId="39" fillId="12" borderId="48" xfId="0" applyFont="1" applyFill="1" applyBorder="1" applyAlignment="1">
      <alignment horizontal="center" vertical="center" wrapText="1"/>
    </xf>
    <xf numFmtId="0" fontId="67" fillId="12" borderId="0" xfId="0" applyFont="1" applyFill="1" applyAlignment="1">
      <alignment vertical="center"/>
    </xf>
    <xf numFmtId="0" fontId="67" fillId="0" borderId="0" xfId="0" applyFont="1" applyAlignment="1">
      <alignment horizontal="left" vertical="center"/>
    </xf>
    <xf numFmtId="165" fontId="27" fillId="0" borderId="0" xfId="12" applyNumberFormat="1" applyFont="1" applyAlignment="1" applyProtection="1">
      <alignment horizontal="right" vertical="center" shrinkToFit="1"/>
      <protection hidden="1"/>
    </xf>
    <xf numFmtId="165" fontId="27" fillId="0" borderId="4" xfId="0" applyNumberFormat="1" applyFont="1" applyBorder="1" applyAlignment="1">
      <alignment horizontal="right" vertical="center" shrinkToFit="1"/>
    </xf>
    <xf numFmtId="165" fontId="27" fillId="0" borderId="4" xfId="12" applyNumberFormat="1" applyFont="1" applyBorder="1" applyAlignment="1" applyProtection="1">
      <alignment horizontal="right" vertical="center" shrinkToFit="1"/>
      <protection hidden="1"/>
    </xf>
    <xf numFmtId="165" fontId="27" fillId="0" borderId="0" xfId="0" applyNumberFormat="1" applyFont="1" applyAlignment="1">
      <alignment horizontal="right" vertical="center" shrinkToFit="1"/>
    </xf>
    <xf numFmtId="165" fontId="10" fillId="0" borderId="0" xfId="12" applyNumberFormat="1" applyFont="1" applyAlignment="1" applyProtection="1">
      <alignment vertical="center"/>
      <protection hidden="1"/>
    </xf>
    <xf numFmtId="165" fontId="32" fillId="11" borderId="0" xfId="12" applyNumberFormat="1" applyFill="1" applyAlignment="1" applyProtection="1">
      <alignment vertical="center"/>
      <protection hidden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49" fontId="10" fillId="0" borderId="33" xfId="0" applyNumberFormat="1" applyFont="1" applyBorder="1" applyAlignment="1">
      <alignment vertical="center"/>
    </xf>
    <xf numFmtId="49" fontId="10" fillId="0" borderId="34" xfId="0" applyNumberFormat="1" applyFont="1" applyBorder="1" applyAlignment="1">
      <alignment vertical="center"/>
    </xf>
    <xf numFmtId="0" fontId="68" fillId="0" borderId="17" xfId="11" applyFont="1" applyBorder="1" applyAlignment="1">
      <alignment horizontal="left" vertical="center"/>
    </xf>
    <xf numFmtId="0" fontId="68" fillId="0" borderId="17" xfId="11" applyFont="1" applyBorder="1" applyAlignment="1">
      <alignment horizontal="center" vertical="center" wrapText="1"/>
    </xf>
    <xf numFmtId="49" fontId="70" fillId="0" borderId="17" xfId="14" applyNumberFormat="1" applyFont="1" applyBorder="1" applyAlignment="1">
      <alignment horizontal="center" vertical="center" wrapText="1"/>
    </xf>
    <xf numFmtId="165" fontId="68" fillId="0" borderId="69" xfId="11" applyNumberFormat="1" applyFont="1" applyBorder="1" applyAlignment="1">
      <alignment horizontal="left" vertical="center" wrapText="1"/>
    </xf>
    <xf numFmtId="9" fontId="37" fillId="5" borderId="70" xfId="20" applyFont="1" applyFill="1" applyBorder="1" applyAlignment="1">
      <alignment horizontal="center" vertical="center" shrinkToFit="1"/>
    </xf>
    <xf numFmtId="166" fontId="39" fillId="3" borderId="60" xfId="20" applyNumberFormat="1" applyFont="1" applyFill="1" applyBorder="1" applyAlignment="1">
      <alignment horizontal="right" vertical="center" shrinkToFit="1"/>
    </xf>
    <xf numFmtId="166" fontId="39" fillId="0" borderId="7" xfId="11" applyNumberFormat="1" applyFont="1" applyBorder="1" applyAlignment="1">
      <alignment horizontal="right" vertical="center" shrinkToFit="1"/>
    </xf>
    <xf numFmtId="166" fontId="68" fillId="0" borderId="54" xfId="11" applyNumberFormat="1" applyFont="1" applyBorder="1" applyAlignment="1">
      <alignment vertical="center"/>
    </xf>
    <xf numFmtId="166" fontId="37" fillId="5" borderId="14" xfId="20" applyNumberFormat="1" applyFont="1" applyFill="1" applyBorder="1" applyAlignment="1">
      <alignment vertical="center"/>
    </xf>
    <xf numFmtId="166" fontId="39" fillId="3" borderId="32" xfId="20" applyNumberFormat="1" applyFont="1" applyFill="1" applyBorder="1" applyAlignment="1">
      <alignment vertical="center"/>
    </xf>
    <xf numFmtId="166" fontId="39" fillId="0" borderId="71" xfId="11" applyNumberFormat="1" applyFont="1" applyBorder="1" applyAlignment="1">
      <alignment vertical="center"/>
    </xf>
    <xf numFmtId="165" fontId="68" fillId="0" borderId="54" xfId="11" applyNumberFormat="1" applyFont="1" applyBorder="1" applyAlignment="1">
      <alignment horizontal="left" vertical="center" wrapText="1"/>
    </xf>
    <xf numFmtId="9" fontId="37" fillId="5" borderId="14" xfId="20" applyFont="1" applyFill="1" applyBorder="1" applyAlignment="1">
      <alignment horizontal="center" vertical="center" shrinkToFit="1"/>
    </xf>
    <xf numFmtId="166" fontId="39" fillId="3" borderId="32" xfId="20" applyNumberFormat="1" applyFont="1" applyFill="1" applyBorder="1" applyAlignment="1">
      <alignment horizontal="right" vertical="center" shrinkToFit="1"/>
    </xf>
    <xf numFmtId="166" fontId="39" fillId="0" borderId="71" xfId="11" applyNumberFormat="1" applyFont="1" applyBorder="1" applyAlignment="1">
      <alignment horizontal="right" vertical="center" shrinkToFit="1"/>
    </xf>
    <xf numFmtId="166" fontId="68" fillId="0" borderId="69" xfId="11" applyNumberFormat="1" applyFont="1" applyBorder="1" applyAlignment="1">
      <alignment vertical="center"/>
    </xf>
    <xf numFmtId="166" fontId="37" fillId="5" borderId="15" xfId="20" applyNumberFormat="1" applyFont="1" applyFill="1" applyBorder="1" applyAlignment="1">
      <alignment vertical="center"/>
    </xf>
    <xf numFmtId="166" fontId="39" fillId="3" borderId="34" xfId="20" applyNumberFormat="1" applyFont="1" applyFill="1" applyBorder="1" applyAlignment="1">
      <alignment vertical="center"/>
    </xf>
    <xf numFmtId="166" fontId="39" fillId="0" borderId="5" xfId="11" applyNumberFormat="1" applyFont="1" applyBorder="1" applyAlignment="1">
      <alignment vertical="center"/>
    </xf>
    <xf numFmtId="166" fontId="39" fillId="0" borderId="72" xfId="11" applyNumberFormat="1" applyFont="1" applyBorder="1" applyAlignment="1">
      <alignment vertical="center"/>
    </xf>
    <xf numFmtId="165" fontId="68" fillId="0" borderId="48" xfId="11" applyNumberFormat="1" applyFont="1" applyBorder="1" applyAlignment="1">
      <alignment horizontal="left" vertical="center" wrapText="1"/>
    </xf>
    <xf numFmtId="9" fontId="54" fillId="5" borderId="17" xfId="20" applyFont="1" applyFill="1" applyBorder="1" applyAlignment="1">
      <alignment horizontal="center" vertical="center" shrinkToFit="1"/>
    </xf>
    <xf numFmtId="166" fontId="39" fillId="3" borderId="73" xfId="20" applyNumberFormat="1" applyFont="1" applyFill="1" applyBorder="1" applyAlignment="1">
      <alignment horizontal="right" vertical="center" shrinkToFit="1"/>
    </xf>
    <xf numFmtId="166" fontId="39" fillId="0" borderId="74" xfId="11" applyNumberFormat="1" applyFont="1" applyBorder="1" applyAlignment="1">
      <alignment horizontal="right" vertical="center" shrinkToFit="1"/>
    </xf>
    <xf numFmtId="166" fontId="39" fillId="0" borderId="75" xfId="11" applyNumberFormat="1" applyFont="1" applyBorder="1" applyAlignment="1">
      <alignment horizontal="right" vertical="center" shrinkToFit="1"/>
    </xf>
    <xf numFmtId="0" fontId="3" fillId="0" borderId="0" xfId="0" applyFont="1"/>
    <xf numFmtId="4" fontId="15" fillId="0" borderId="3" xfId="0" applyNumberFormat="1" applyFont="1" applyBorder="1" applyAlignment="1">
      <alignment horizontal="center" vertical="center" wrapText="1"/>
    </xf>
    <xf numFmtId="165" fontId="39" fillId="5" borderId="3" xfId="0" applyNumberFormat="1" applyFont="1" applyFill="1" applyBorder="1" applyAlignment="1">
      <alignment horizontal="right" vertical="center" shrinkToFit="1"/>
    </xf>
    <xf numFmtId="49" fontId="39" fillId="0" borderId="47" xfId="0" applyNumberFormat="1" applyFont="1" applyBorder="1" applyAlignment="1">
      <alignment vertical="center" wrapText="1"/>
    </xf>
    <xf numFmtId="49" fontId="39" fillId="5" borderId="3" xfId="0" applyNumberFormat="1" applyFont="1" applyFill="1" applyBorder="1" applyAlignment="1">
      <alignment vertical="center" wrapText="1"/>
    </xf>
    <xf numFmtId="165" fontId="15" fillId="0" borderId="3" xfId="0" applyNumberFormat="1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right" vertical="center" wrapText="1"/>
    </xf>
    <xf numFmtId="164" fontId="0" fillId="0" borderId="4" xfId="18" applyFont="1" applyFill="1" applyBorder="1" applyAlignment="1">
      <alignment horizontal="right" vertical="center" wrapText="1"/>
    </xf>
    <xf numFmtId="164" fontId="3" fillId="0" borderId="4" xfId="18" applyFont="1" applyFill="1" applyBorder="1" applyAlignment="1">
      <alignment horizontal="right" vertical="center" wrapText="1"/>
    </xf>
    <xf numFmtId="4" fontId="0" fillId="0" borderId="4" xfId="0" applyNumberForma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165" fontId="3" fillId="0" borderId="22" xfId="0" applyNumberFormat="1" applyFont="1" applyBorder="1" applyAlignment="1">
      <alignment vertical="center" shrinkToFit="1"/>
    </xf>
    <xf numFmtId="0" fontId="3" fillId="0" borderId="54" xfId="0" applyFont="1" applyBorder="1" applyAlignment="1">
      <alignment vertical="center" wrapText="1"/>
    </xf>
    <xf numFmtId="165" fontId="3" fillId="0" borderId="47" xfId="0" applyNumberFormat="1" applyFont="1" applyBorder="1" applyAlignment="1">
      <alignment vertical="center" shrinkToFit="1"/>
    </xf>
    <xf numFmtId="0" fontId="3" fillId="0" borderId="48" xfId="0" applyFont="1" applyBorder="1" applyAlignment="1">
      <alignment vertical="center" wrapText="1"/>
    </xf>
    <xf numFmtId="165" fontId="3" fillId="5" borderId="26" xfId="0" applyNumberFormat="1" applyFont="1" applyFill="1" applyBorder="1" applyAlignment="1">
      <alignment vertical="center" shrinkToFit="1"/>
    </xf>
    <xf numFmtId="4" fontId="0" fillId="0" borderId="0" xfId="0" applyNumberFormat="1" applyAlignment="1">
      <alignment vertical="center"/>
    </xf>
    <xf numFmtId="3" fontId="39" fillId="0" borderId="3" xfId="10" applyNumberFormat="1" applyFont="1" applyBorder="1" applyAlignment="1">
      <alignment horizontal="right" vertical="center" shrinkToFit="1"/>
    </xf>
    <xf numFmtId="0" fontId="40" fillId="0" borderId="3" xfId="16" applyFont="1" applyBorder="1" applyAlignment="1">
      <alignment wrapText="1"/>
    </xf>
    <xf numFmtId="0" fontId="40" fillId="0" borderId="3" xfId="16" applyFont="1" applyBorder="1"/>
    <xf numFmtId="3" fontId="3" fillId="5" borderId="29" xfId="15" applyNumberFormat="1" applyFont="1" applyFill="1" applyBorder="1" applyAlignment="1">
      <alignment vertical="center"/>
    </xf>
    <xf numFmtId="166" fontId="44" fillId="0" borderId="0" xfId="16" applyNumberFormat="1" applyFont="1"/>
    <xf numFmtId="4" fontId="38" fillId="0" borderId="4" xfId="0" applyNumberFormat="1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9" fontId="0" fillId="0" borderId="0" xfId="20" applyFont="1" applyAlignment="1">
      <alignment vertical="center"/>
    </xf>
    <xf numFmtId="10" fontId="0" fillId="0" borderId="0" xfId="20" applyNumberFormat="1" applyFont="1" applyAlignment="1">
      <alignment vertical="center"/>
    </xf>
    <xf numFmtId="9" fontId="0" fillId="0" borderId="0" xfId="20" applyFont="1" applyFill="1" applyAlignment="1">
      <alignment vertical="center"/>
    </xf>
    <xf numFmtId="10" fontId="0" fillId="0" borderId="0" xfId="20" applyNumberFormat="1" applyFont="1" applyFill="1" applyAlignment="1">
      <alignment vertical="center"/>
    </xf>
    <xf numFmtId="176" fontId="0" fillId="0" borderId="0" xfId="0" applyNumberFormat="1" applyAlignment="1">
      <alignment vertical="center"/>
    </xf>
    <xf numFmtId="165" fontId="27" fillId="0" borderId="8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3" fontId="0" fillId="0" borderId="4" xfId="0" applyNumberForma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4" fontId="0" fillId="0" borderId="4" xfId="0" applyNumberFormat="1" applyBorder="1" applyAlignment="1">
      <alignment horizontal="right" vertical="center"/>
    </xf>
    <xf numFmtId="165" fontId="15" fillId="0" borderId="4" xfId="0" applyNumberFormat="1" applyFont="1" applyBorder="1" applyAlignment="1">
      <alignment horizontal="right" vertical="center" shrinkToFit="1"/>
    </xf>
    <xf numFmtId="165" fontId="6" fillId="0" borderId="4" xfId="0" applyNumberFormat="1" applyFont="1" applyBorder="1" applyAlignment="1">
      <alignment horizontal="right" vertical="center" shrinkToFit="1"/>
    </xf>
    <xf numFmtId="165" fontId="15" fillId="0" borderId="4" xfId="0" applyNumberFormat="1" applyFont="1" applyBorder="1" applyAlignment="1">
      <alignment horizontal="center" vertical="center" wrapText="1"/>
    </xf>
    <xf numFmtId="165" fontId="39" fillId="0" borderId="32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175" fontId="28" fillId="0" borderId="0" xfId="15" applyNumberFormat="1" applyFont="1" applyAlignment="1">
      <alignment horizontal="right" vertical="center" shrinkToFit="1"/>
    </xf>
    <xf numFmtId="175" fontId="19" fillId="0" borderId="0" xfId="15" applyNumberFormat="1" applyFont="1" applyAlignment="1">
      <alignment horizontal="right" vertical="center"/>
    </xf>
    <xf numFmtId="175" fontId="2" fillId="0" borderId="0" xfId="15" applyNumberFormat="1" applyFont="1" applyAlignment="1">
      <alignment horizontal="right" vertical="center"/>
    </xf>
    <xf numFmtId="175" fontId="9" fillId="0" borderId="0" xfId="15" applyNumberFormat="1" applyFont="1" applyAlignment="1">
      <alignment horizontal="right" vertical="center"/>
    </xf>
    <xf numFmtId="175" fontId="9" fillId="0" borderId="59" xfId="15" applyNumberFormat="1" applyFont="1" applyBorder="1" applyAlignment="1">
      <alignment horizontal="right" vertical="center"/>
    </xf>
    <xf numFmtId="175" fontId="8" fillId="0" borderId="0" xfId="15" applyNumberFormat="1" applyFont="1" applyAlignment="1">
      <alignment horizontal="right" vertical="center" shrinkToFit="1"/>
    </xf>
    <xf numFmtId="175" fontId="10" fillId="0" borderId="30" xfId="15" applyNumberFormat="1" applyFont="1" applyBorder="1" applyAlignment="1">
      <alignment vertical="center"/>
    </xf>
    <xf numFmtId="175" fontId="10" fillId="0" borderId="31" xfId="15" applyNumberFormat="1" applyFont="1" applyBorder="1" applyAlignment="1">
      <alignment vertical="center"/>
    </xf>
    <xf numFmtId="175" fontId="10" fillId="0" borderId="32" xfId="15" applyNumberFormat="1" applyFont="1" applyBorder="1" applyAlignment="1">
      <alignment vertical="center"/>
    </xf>
    <xf numFmtId="175" fontId="10" fillId="0" borderId="0" xfId="15" applyNumberFormat="1" applyFont="1" applyAlignment="1">
      <alignment vertical="center"/>
    </xf>
    <xf numFmtId="175" fontId="28" fillId="0" borderId="43" xfId="15" applyNumberFormat="1" applyFont="1" applyBorder="1" applyAlignment="1">
      <alignment horizontal="right" vertical="center" shrinkToFit="1"/>
    </xf>
    <xf numFmtId="175" fontId="8" fillId="0" borderId="68" xfId="15" applyNumberFormat="1" applyFont="1" applyBorder="1" applyAlignment="1">
      <alignment horizontal="right" vertical="center" shrinkToFit="1"/>
    </xf>
    <xf numFmtId="175" fontId="19" fillId="0" borderId="0" xfId="15" applyNumberFormat="1" applyFont="1" applyAlignment="1">
      <alignment vertical="center"/>
    </xf>
    <xf numFmtId="175" fontId="2" fillId="0" borderId="0" xfId="15" applyNumberFormat="1" applyFont="1" applyAlignment="1">
      <alignment vertical="center"/>
    </xf>
    <xf numFmtId="175" fontId="9" fillId="0" borderId="0" xfId="15" applyNumberFormat="1" applyFont="1" applyAlignment="1">
      <alignment vertical="center"/>
    </xf>
    <xf numFmtId="175" fontId="19" fillId="0" borderId="0" xfId="15" applyNumberFormat="1" applyFont="1" applyAlignment="1">
      <alignment vertical="center" shrinkToFit="1"/>
    </xf>
    <xf numFmtId="175" fontId="9" fillId="0" borderId="0" xfId="15" applyNumberFormat="1" applyFont="1" applyAlignment="1">
      <alignment vertical="center" shrinkToFit="1"/>
    </xf>
    <xf numFmtId="175" fontId="7" fillId="0" borderId="0" xfId="15" applyNumberFormat="1" applyFont="1" applyAlignment="1">
      <alignment vertical="center"/>
    </xf>
    <xf numFmtId="175" fontId="14" fillId="0" borderId="76" xfId="15" applyNumberFormat="1" applyFont="1" applyBorder="1" applyAlignment="1">
      <alignment vertical="center" shrinkToFit="1"/>
    </xf>
    <xf numFmtId="175" fontId="2" fillId="0" borderId="76" xfId="15" applyNumberFormat="1" applyFont="1" applyBorder="1" applyAlignment="1">
      <alignment vertical="center" shrinkToFit="1"/>
    </xf>
    <xf numFmtId="2" fontId="15" fillId="0" borderId="0" xfId="0" applyNumberFormat="1" applyFont="1" applyAlignment="1">
      <alignment vertical="center"/>
    </xf>
    <xf numFmtId="166" fontId="39" fillId="0" borderId="32" xfId="0" applyNumberFormat="1" applyFont="1" applyBorder="1" applyAlignment="1">
      <alignment horizontal="center" vertical="center" wrapText="1"/>
    </xf>
    <xf numFmtId="10" fontId="38" fillId="0" borderId="0" xfId="20" applyNumberFormat="1" applyFont="1" applyFill="1"/>
    <xf numFmtId="175" fontId="15" fillId="0" borderId="3" xfId="0" applyNumberFormat="1" applyFont="1" applyBorder="1" applyAlignment="1">
      <alignment horizontal="right" vertical="center" shrinkToFit="1"/>
    </xf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75" fontId="13" fillId="3" borderId="4" xfId="13" applyNumberFormat="1" applyFont="1" applyFill="1" applyBorder="1" applyAlignment="1">
      <alignment horizontal="center" vertical="center" shrinkToFit="1"/>
    </xf>
    <xf numFmtId="166" fontId="10" fillId="0" borderId="4" xfId="13" applyNumberFormat="1" applyFont="1" applyBorder="1" applyAlignment="1">
      <alignment horizontal="right" vertical="center" shrinkToFit="1"/>
    </xf>
    <xf numFmtId="175" fontId="10" fillId="0" borderId="4" xfId="13" applyNumberFormat="1" applyFont="1" applyBorder="1" applyAlignment="1">
      <alignment horizontal="right" vertical="center" shrinkToFit="1"/>
    </xf>
    <xf numFmtId="0" fontId="15" fillId="0" borderId="3" xfId="0" applyFont="1" applyBorder="1" applyAlignment="1">
      <alignment vertical="center"/>
    </xf>
    <xf numFmtId="0" fontId="15" fillId="0" borderId="46" xfId="0" applyFont="1" applyBorder="1" applyAlignment="1">
      <alignment vertical="center"/>
    </xf>
    <xf numFmtId="166" fontId="12" fillId="0" borderId="4" xfId="13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right" vertical="center" wrapText="1"/>
    </xf>
    <xf numFmtId="165" fontId="61" fillId="0" borderId="4" xfId="0" applyNumberFormat="1" applyFont="1" applyBorder="1" applyAlignment="1">
      <alignment horizontal="center" vertical="center" shrinkToFit="1"/>
    </xf>
    <xf numFmtId="176" fontId="3" fillId="0" borderId="26" xfId="18" applyNumberFormat="1" applyFont="1" applyFill="1" applyBorder="1" applyAlignment="1">
      <alignment vertical="center"/>
    </xf>
    <xf numFmtId="9" fontId="0" fillId="0" borderId="0" xfId="20" applyFont="1"/>
    <xf numFmtId="0" fontId="3" fillId="9" borderId="0" xfId="0" applyFont="1" applyFill="1" applyAlignment="1">
      <alignment vertical="center"/>
    </xf>
    <xf numFmtId="9" fontId="3" fillId="9" borderId="0" xfId="20" applyFont="1" applyFill="1" applyAlignment="1">
      <alignment vertical="center"/>
    </xf>
    <xf numFmtId="9" fontId="0" fillId="0" borderId="0" xfId="20" applyFont="1" applyAlignment="1">
      <alignment horizontal="center" vertical="center"/>
    </xf>
    <xf numFmtId="0" fontId="37" fillId="3" borderId="49" xfId="0" applyFont="1" applyFill="1" applyBorder="1" applyAlignment="1">
      <alignment horizontal="center" vertical="center" wrapText="1"/>
    </xf>
    <xf numFmtId="0" fontId="37" fillId="2" borderId="49" xfId="0" applyFont="1" applyFill="1" applyBorder="1" applyAlignment="1">
      <alignment horizontal="center" vertical="center" wrapText="1"/>
    </xf>
    <xf numFmtId="175" fontId="7" fillId="0" borderId="0" xfId="15" applyNumberFormat="1" applyFont="1" applyAlignment="1">
      <alignment horizontal="right" vertical="center"/>
    </xf>
    <xf numFmtId="175" fontId="7" fillId="0" borderId="77" xfId="15" applyNumberFormat="1" applyFont="1" applyBorder="1" applyAlignme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wrapText="1"/>
    </xf>
    <xf numFmtId="0" fontId="10" fillId="0" borderId="0" xfId="0" applyFont="1"/>
    <xf numFmtId="49" fontId="3" fillId="0" borderId="3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39" fillId="0" borderId="30" xfId="0" applyNumberFormat="1" applyFont="1" applyBorder="1" applyAlignment="1">
      <alignment horizontal="center" vertical="center" wrapText="1"/>
    </xf>
    <xf numFmtId="49" fontId="39" fillId="0" borderId="31" xfId="0" applyNumberFormat="1" applyFont="1" applyBorder="1" applyAlignment="1">
      <alignment horizontal="center" vertical="center" wrapText="1"/>
    </xf>
    <xf numFmtId="49" fontId="39" fillId="0" borderId="3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61" fillId="0" borderId="0" xfId="0" applyNumberFormat="1" applyFont="1" applyAlignment="1">
      <alignment horizontal="right" vertical="center" shrinkToFit="1"/>
    </xf>
    <xf numFmtId="165" fontId="0" fillId="0" borderId="0" xfId="0" applyNumberFormat="1"/>
    <xf numFmtId="4" fontId="3" fillId="0" borderId="0" xfId="0" applyNumberFormat="1" applyFont="1"/>
    <xf numFmtId="49" fontId="0" fillId="0" borderId="0" xfId="0" applyNumberFormat="1"/>
    <xf numFmtId="10" fontId="0" fillId="9" borderId="0" xfId="20" applyNumberFormat="1" applyFont="1" applyFill="1" applyAlignment="1">
      <alignment vertical="center"/>
    </xf>
    <xf numFmtId="2" fontId="0" fillId="0" borderId="0" xfId="0" applyNumberFormat="1"/>
    <xf numFmtId="4" fontId="0" fillId="0" borderId="7" xfId="0" applyNumberForma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 wrapText="1"/>
    </xf>
    <xf numFmtId="3" fontId="71" fillId="0" borderId="4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 wrapText="1"/>
    </xf>
    <xf numFmtId="166" fontId="39" fillId="0" borderId="78" xfId="11" applyNumberFormat="1" applyFont="1" applyBorder="1" applyAlignment="1">
      <alignment horizontal="right" vertical="center" shrinkToFit="1"/>
    </xf>
    <xf numFmtId="4" fontId="13" fillId="3" borderId="4" xfId="19" applyNumberFormat="1" applyFont="1" applyFill="1" applyBorder="1" applyAlignment="1">
      <alignment horizontal="center" vertical="center" shrinkToFit="1"/>
    </xf>
    <xf numFmtId="0" fontId="53" fillId="0" borderId="17" xfId="11" applyFont="1" applyBorder="1" applyAlignment="1">
      <alignment vertical="center" textRotation="90" wrapText="1"/>
    </xf>
    <xf numFmtId="165" fontId="3" fillId="0" borderId="17" xfId="0" applyNumberFormat="1" applyFont="1" applyBorder="1" applyAlignment="1">
      <alignment vertical="center" shrinkToFit="1"/>
    </xf>
    <xf numFmtId="165" fontId="0" fillId="0" borderId="63" xfId="0" applyNumberFormat="1" applyBorder="1" applyAlignment="1">
      <alignment vertical="center" shrinkToFit="1"/>
    </xf>
    <xf numFmtId="165" fontId="0" fillId="0" borderId="51" xfId="0" applyNumberFormat="1" applyBorder="1" applyAlignment="1">
      <alignment vertical="center" shrinkToFit="1"/>
    </xf>
    <xf numFmtId="165" fontId="0" fillId="0" borderId="55" xfId="0" applyNumberFormat="1" applyBorder="1" applyAlignment="1">
      <alignment vertical="center" shrinkToFit="1"/>
    </xf>
    <xf numFmtId="165" fontId="3" fillId="0" borderId="54" xfId="0" applyNumberFormat="1" applyFont="1" applyBorder="1" applyAlignment="1">
      <alignment vertical="center" shrinkToFit="1"/>
    </xf>
    <xf numFmtId="165" fontId="0" fillId="0" borderId="58" xfId="0" applyNumberFormat="1" applyBorder="1" applyAlignment="1">
      <alignment vertical="center" shrinkToFit="1"/>
    </xf>
    <xf numFmtId="165" fontId="3" fillId="5" borderId="58" xfId="0" applyNumberFormat="1" applyFont="1" applyFill="1" applyBorder="1" applyAlignment="1">
      <alignment vertical="center" shrinkToFit="1"/>
    </xf>
    <xf numFmtId="0" fontId="3" fillId="0" borderId="22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6" fontId="15" fillId="0" borderId="63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49" fontId="0" fillId="0" borderId="4" xfId="0" applyNumberFormat="1" applyBorder="1" applyAlignment="1">
      <alignment horizontal="left" vertical="center" wrapText="1"/>
    </xf>
    <xf numFmtId="0" fontId="0" fillId="9" borderId="0" xfId="0" applyFill="1" applyAlignment="1">
      <alignment vertical="center"/>
    </xf>
    <xf numFmtId="9" fontId="3" fillId="0" borderId="0" xfId="20" applyFont="1" applyAlignment="1">
      <alignment vertical="center"/>
    </xf>
    <xf numFmtId="4" fontId="0" fillId="0" borderId="4" xfId="0" applyNumberFormat="1" applyBorder="1" applyAlignment="1">
      <alignment vertical="center" wrapText="1"/>
    </xf>
    <xf numFmtId="184" fontId="0" fillId="0" borderId="4" xfId="0" applyNumberFormat="1" applyBorder="1" applyAlignment="1">
      <alignment vertical="center" wrapText="1"/>
    </xf>
    <xf numFmtId="4" fontId="71" fillId="0" borderId="4" xfId="0" applyNumberFormat="1" applyFont="1" applyBorder="1" applyAlignment="1">
      <alignment vertical="center"/>
    </xf>
    <xf numFmtId="10" fontId="13" fillId="3" borderId="4" xfId="20" applyNumberFormat="1" applyFont="1" applyFill="1" applyBorder="1" applyAlignment="1">
      <alignment horizontal="center" vertical="center" shrinkToFit="1"/>
    </xf>
    <xf numFmtId="49" fontId="3" fillId="0" borderId="3" xfId="0" applyNumberFormat="1" applyFont="1" applyBorder="1" applyAlignment="1">
      <alignment wrapText="1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175" fontId="3" fillId="0" borderId="4" xfId="0" applyNumberFormat="1" applyFont="1" applyBorder="1" applyAlignment="1">
      <alignment horizontal="right" vertical="center" shrinkToFit="1"/>
    </xf>
    <xf numFmtId="175" fontId="15" fillId="0" borderId="4" xfId="0" applyNumberFormat="1" applyFont="1" applyBorder="1" applyAlignment="1">
      <alignment horizontal="right" vertical="center" shrinkToFit="1"/>
    </xf>
    <xf numFmtId="175" fontId="0" fillId="0" borderId="0" xfId="0" applyNumberFormat="1"/>
    <xf numFmtId="49" fontId="32" fillId="0" borderId="0" xfId="0" applyNumberFormat="1" applyFont="1" applyAlignment="1">
      <alignment vertical="center" wrapText="1"/>
    </xf>
    <xf numFmtId="49" fontId="32" fillId="0" borderId="4" xfId="0" applyNumberFormat="1" applyFont="1" applyBorder="1" applyAlignment="1">
      <alignment vertical="center" wrapText="1"/>
    </xf>
    <xf numFmtId="49" fontId="44" fillId="0" borderId="4" xfId="0" applyNumberFormat="1" applyFont="1" applyBorder="1" applyAlignment="1">
      <alignment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49" fontId="32" fillId="0" borderId="5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shrinkToFit="1"/>
    </xf>
    <xf numFmtId="165" fontId="3" fillId="0" borderId="4" xfId="0" applyNumberFormat="1" applyFont="1" applyBorder="1" applyAlignment="1">
      <alignment horizontal="center" vertical="center" shrinkToFit="1"/>
    </xf>
    <xf numFmtId="49" fontId="10" fillId="0" borderId="30" xfId="0" applyNumberFormat="1" applyFont="1" applyBorder="1" applyAlignment="1">
      <alignment vertical="center" wrapText="1"/>
    </xf>
    <xf numFmtId="49" fontId="10" fillId="0" borderId="31" xfId="0" applyNumberFormat="1" applyFont="1" applyBorder="1" applyAlignment="1">
      <alignment vertical="center" wrapText="1"/>
    </xf>
    <xf numFmtId="166" fontId="10" fillId="0" borderId="31" xfId="0" applyNumberFormat="1" applyFont="1" applyBorder="1" applyAlignment="1">
      <alignment horizontal="right" vertical="center" shrinkToFit="1"/>
    </xf>
    <xf numFmtId="166" fontId="10" fillId="0" borderId="32" xfId="0" applyNumberFormat="1" applyFont="1" applyBorder="1" applyAlignment="1">
      <alignment horizontal="right" vertical="center" shrinkToFit="1"/>
    </xf>
    <xf numFmtId="176" fontId="10" fillId="0" borderId="4" xfId="18" applyNumberFormat="1" applyFont="1" applyFill="1" applyBorder="1" applyAlignment="1">
      <alignment horizontal="center" vertical="center" shrinkToFit="1"/>
    </xf>
    <xf numFmtId="49" fontId="10" fillId="0" borderId="5" xfId="0" applyNumberFormat="1" applyFont="1" applyBorder="1" applyAlignment="1">
      <alignment vertical="center" wrapText="1"/>
    </xf>
    <xf numFmtId="176" fontId="10" fillId="0" borderId="5" xfId="18" applyNumberFormat="1" applyFont="1" applyFill="1" applyBorder="1" applyAlignment="1">
      <alignment horizontal="center" vertical="center" shrinkToFit="1"/>
    </xf>
    <xf numFmtId="49" fontId="10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shrinkToFit="1"/>
    </xf>
    <xf numFmtId="0" fontId="18" fillId="0" borderId="0" xfId="0" applyFont="1"/>
    <xf numFmtId="10" fontId="10" fillId="5" borderId="17" xfId="20" applyNumberFormat="1" applyFont="1" applyFill="1" applyBorder="1" applyAlignment="1">
      <alignment horizontal="center"/>
    </xf>
    <xf numFmtId="10" fontId="3" fillId="13" borderId="17" xfId="20" applyNumberFormat="1" applyFont="1" applyFill="1" applyBorder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3" fontId="3" fillId="0" borderId="3" xfId="0" applyNumberFormat="1" applyFont="1" applyBorder="1" applyAlignment="1">
      <alignment horizontal="center" wrapText="1"/>
    </xf>
    <xf numFmtId="3" fontId="10" fillId="0" borderId="3" xfId="0" applyNumberFormat="1" applyFont="1" applyBorder="1" applyAlignment="1">
      <alignment horizontal="right" shrinkToFit="1"/>
    </xf>
    <xf numFmtId="3" fontId="10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shrinkToFit="1"/>
    </xf>
    <xf numFmtId="3" fontId="10" fillId="0" borderId="0" xfId="0" applyNumberFormat="1" applyFont="1" applyAlignment="1">
      <alignment horizontal="right" shrinkToFit="1"/>
    </xf>
    <xf numFmtId="49" fontId="10" fillId="0" borderId="3" xfId="0" applyNumberFormat="1" applyFont="1" applyBorder="1" applyAlignment="1">
      <alignment horizontal="left" wrapText="1"/>
    </xf>
    <xf numFmtId="49" fontId="32" fillId="0" borderId="5" xfId="0" applyNumberFormat="1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 wrapText="1"/>
    </xf>
    <xf numFmtId="49" fontId="10" fillId="0" borderId="59" xfId="0" applyNumberFormat="1" applyFont="1" applyBorder="1" applyAlignment="1">
      <alignment vertical="center"/>
    </xf>
    <xf numFmtId="9" fontId="18" fillId="0" borderId="0" xfId="20" applyFont="1" applyFill="1" applyBorder="1"/>
    <xf numFmtId="176" fontId="0" fillId="0" borderId="4" xfId="18" applyNumberFormat="1" applyFont="1" applyFill="1" applyBorder="1" applyAlignment="1">
      <alignment horizontal="right" vertical="center" wrapText="1"/>
    </xf>
    <xf numFmtId="176" fontId="0" fillId="0" borderId="7" xfId="0" applyNumberFormat="1" applyBorder="1" applyAlignment="1">
      <alignment horizontal="right" vertical="center" wrapText="1"/>
    </xf>
    <xf numFmtId="176" fontId="0" fillId="0" borderId="4" xfId="0" applyNumberForma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0" fontId="72" fillId="0" borderId="0" xfId="0" applyFont="1" applyAlignment="1">
      <alignment vertical="center"/>
    </xf>
    <xf numFmtId="9" fontId="72" fillId="0" borderId="0" xfId="20" applyFont="1" applyAlignment="1">
      <alignment vertical="center"/>
    </xf>
    <xf numFmtId="183" fontId="72" fillId="0" borderId="0" xfId="0" applyNumberFormat="1" applyFont="1" applyAlignment="1">
      <alignment vertical="center"/>
    </xf>
    <xf numFmtId="1" fontId="72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9" fontId="73" fillId="0" borderId="0" xfId="20" applyFont="1" applyAlignment="1">
      <alignment vertical="center"/>
    </xf>
    <xf numFmtId="0" fontId="72" fillId="12" borderId="0" xfId="0" applyFont="1" applyFill="1" applyAlignment="1">
      <alignment vertical="center"/>
    </xf>
    <xf numFmtId="4" fontId="72" fillId="12" borderId="0" xfId="0" applyNumberFormat="1" applyFont="1" applyFill="1" applyAlignment="1">
      <alignment vertical="center"/>
    </xf>
    <xf numFmtId="4" fontId="38" fillId="15" borderId="4" xfId="0" applyNumberFormat="1" applyFont="1" applyFill="1" applyBorder="1" applyAlignment="1">
      <alignment horizontal="center" vertical="center" wrapText="1"/>
    </xf>
    <xf numFmtId="10" fontId="38" fillId="16" borderId="4" xfId="20" applyNumberFormat="1" applyFont="1" applyFill="1" applyBorder="1" applyAlignment="1">
      <alignment horizontal="center" vertical="center" wrapText="1"/>
    </xf>
    <xf numFmtId="10" fontId="38" fillId="16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shrinkToFit="1"/>
    </xf>
    <xf numFmtId="0" fontId="74" fillId="0" borderId="31" xfId="0" applyFont="1" applyBorder="1" applyAlignment="1">
      <alignment horizontal="centerContinuous" vertical="center"/>
    </xf>
    <xf numFmtId="0" fontId="25" fillId="0" borderId="30" xfId="0" applyFont="1" applyBorder="1" applyAlignment="1">
      <alignment horizontal="centerContinuous" vertical="center"/>
    </xf>
    <xf numFmtId="49" fontId="38" fillId="17" borderId="4" xfId="0" applyNumberFormat="1" applyFont="1" applyFill="1" applyBorder="1" applyAlignment="1">
      <alignment horizontal="center" vertical="center" wrapText="1"/>
    </xf>
    <xf numFmtId="9" fontId="75" fillId="0" borderId="0" xfId="20" applyFont="1" applyAlignment="1">
      <alignment vertical="center"/>
    </xf>
    <xf numFmtId="1" fontId="32" fillId="17" borderId="11" xfId="1" applyNumberFormat="1" applyFont="1" applyFill="1" applyBorder="1" applyAlignment="1" applyProtection="1">
      <alignment horizontal="center" vertical="center" shrinkToFit="1"/>
      <protection hidden="1"/>
    </xf>
    <xf numFmtId="1" fontId="32" fillId="17" borderId="3" xfId="1" applyNumberFormat="1" applyFont="1" applyFill="1" applyBorder="1" applyAlignment="1" applyProtection="1">
      <alignment vertical="center" shrinkToFit="1"/>
      <protection hidden="1"/>
    </xf>
    <xf numFmtId="1" fontId="32" fillId="17" borderId="3" xfId="1" applyNumberFormat="1" applyFont="1" applyFill="1" applyBorder="1" applyAlignment="1" applyProtection="1">
      <alignment horizontal="center" vertical="center" shrinkToFit="1"/>
      <protection hidden="1"/>
    </xf>
    <xf numFmtId="1" fontId="32" fillId="17" borderId="28" xfId="12" applyNumberFormat="1" applyFill="1" applyBorder="1" applyAlignment="1" applyProtection="1">
      <alignment horizontal="center" vertical="center" shrinkToFit="1"/>
      <protection hidden="1"/>
    </xf>
    <xf numFmtId="1" fontId="32" fillId="17" borderId="45" xfId="12" applyNumberFormat="1" applyFill="1" applyBorder="1" applyAlignment="1" applyProtection="1">
      <alignment horizontal="center" vertical="center" shrinkToFit="1"/>
      <protection hidden="1"/>
    </xf>
    <xf numFmtId="0" fontId="25" fillId="11" borderId="0" xfId="12" applyFont="1" applyFill="1" applyAlignment="1" applyProtection="1">
      <alignment horizontal="centerContinuous" vertical="center"/>
      <protection hidden="1"/>
    </xf>
    <xf numFmtId="49" fontId="37" fillId="17" borderId="4" xfId="18" applyNumberFormat="1" applyFont="1" applyFill="1" applyBorder="1" applyAlignment="1" applyProtection="1">
      <alignment horizontal="centerContinuous" vertical="center" wrapText="1"/>
      <protection hidden="1"/>
    </xf>
    <xf numFmtId="167" fontId="37" fillId="17" borderId="4" xfId="20" applyNumberFormat="1" applyFont="1" applyFill="1" applyBorder="1" applyAlignment="1" applyProtection="1">
      <alignment horizontal="centerContinuous" vertical="center" wrapText="1"/>
      <protection hidden="1"/>
    </xf>
    <xf numFmtId="166" fontId="37" fillId="17" borderId="0" xfId="20" applyNumberFormat="1" applyFont="1" applyFill="1" applyBorder="1" applyAlignment="1" applyProtection="1">
      <alignment vertical="center"/>
      <protection hidden="1"/>
    </xf>
    <xf numFmtId="3" fontId="37" fillId="17" borderId="4" xfId="18" applyNumberFormat="1" applyFont="1" applyFill="1" applyBorder="1" applyAlignment="1" applyProtection="1">
      <alignment horizontal="centerContinuous" vertical="center" wrapText="1"/>
      <protection hidden="1"/>
    </xf>
    <xf numFmtId="2" fontId="37" fillId="17" borderId="4" xfId="18" applyNumberFormat="1" applyFont="1" applyFill="1" applyBorder="1" applyAlignment="1" applyProtection="1">
      <alignment horizontal="centerContinuous" vertical="center" wrapText="1"/>
      <protection hidden="1"/>
    </xf>
    <xf numFmtId="0" fontId="52" fillId="0" borderId="0" xfId="17" applyFont="1" applyAlignment="1">
      <alignment horizontal="left" vertical="center"/>
    </xf>
    <xf numFmtId="0" fontId="52" fillId="0" borderId="0" xfId="17" applyFont="1" applyAlignment="1">
      <alignment horizontal="left" vertical="center" wrapText="1"/>
    </xf>
    <xf numFmtId="165" fontId="16" fillId="3" borderId="30" xfId="15" applyNumberFormat="1" applyFont="1" applyFill="1" applyBorder="1" applyAlignment="1">
      <alignment horizontal="center" vertical="center" wrapText="1"/>
    </xf>
    <xf numFmtId="0" fontId="16" fillId="3" borderId="31" xfId="15" applyFont="1" applyFill="1" applyBorder="1" applyAlignment="1">
      <alignment horizontal="center" vertical="center" wrapText="1"/>
    </xf>
    <xf numFmtId="0" fontId="16" fillId="3" borderId="32" xfId="15" applyFont="1" applyFill="1" applyBorder="1" applyAlignment="1">
      <alignment horizontal="center" vertical="center" wrapText="1"/>
    </xf>
    <xf numFmtId="165" fontId="16" fillId="3" borderId="31" xfId="15" applyNumberFormat="1" applyFont="1" applyFill="1" applyBorder="1" applyAlignment="1">
      <alignment horizontal="center" vertical="center" wrapText="1"/>
    </xf>
    <xf numFmtId="165" fontId="16" fillId="3" borderId="32" xfId="15" applyNumberFormat="1" applyFont="1" applyFill="1" applyBorder="1" applyAlignment="1">
      <alignment horizontal="center" vertical="center" wrapText="1"/>
    </xf>
    <xf numFmtId="175" fontId="27" fillId="3" borderId="30" xfId="15" applyNumberFormat="1" applyFont="1" applyFill="1" applyBorder="1" applyAlignment="1">
      <alignment horizontal="right" vertical="center" shrinkToFit="1"/>
    </xf>
    <xf numFmtId="175" fontId="27" fillId="3" borderId="31" xfId="15" applyNumberFormat="1" applyFont="1" applyFill="1" applyBorder="1" applyAlignment="1">
      <alignment horizontal="right" vertical="center" shrinkToFit="1"/>
    </xf>
    <xf numFmtId="175" fontId="27" fillId="3" borderId="32" xfId="15" applyNumberFormat="1" applyFont="1" applyFill="1" applyBorder="1" applyAlignment="1">
      <alignment horizontal="right" vertical="center" shrinkToFit="1"/>
    </xf>
    <xf numFmtId="175" fontId="6" fillId="3" borderId="93" xfId="15" applyNumberFormat="1" applyFont="1" applyFill="1" applyBorder="1" applyAlignment="1">
      <alignment horizontal="right" vertical="center" shrinkToFit="1"/>
    </xf>
    <xf numFmtId="175" fontId="6" fillId="3" borderId="41" xfId="15" applyNumberFormat="1" applyFont="1" applyFill="1" applyBorder="1" applyAlignment="1">
      <alignment horizontal="right" vertical="center" shrinkToFit="1"/>
    </xf>
    <xf numFmtId="175" fontId="6" fillId="3" borderId="42" xfId="15" applyNumberFormat="1" applyFont="1" applyFill="1" applyBorder="1" applyAlignment="1">
      <alignment horizontal="right" vertical="center" shrinkToFit="1"/>
    </xf>
    <xf numFmtId="165" fontId="22" fillId="14" borderId="30" xfId="15" applyNumberFormat="1" applyFont="1" applyFill="1" applyBorder="1" applyAlignment="1">
      <alignment horizontal="center" vertical="center" shrinkToFit="1"/>
    </xf>
    <xf numFmtId="0" fontId="22" fillId="14" borderId="32" xfId="15" applyFont="1" applyFill="1" applyBorder="1" applyAlignment="1">
      <alignment horizontal="center" vertical="center" shrinkToFit="1"/>
    </xf>
    <xf numFmtId="175" fontId="16" fillId="0" borderId="30" xfId="15" applyNumberFormat="1" applyFont="1" applyBorder="1" applyAlignment="1">
      <alignment horizontal="right" vertical="center" shrinkToFit="1"/>
    </xf>
    <xf numFmtId="175" fontId="16" fillId="0" borderId="32" xfId="15" applyNumberFormat="1" applyFont="1" applyBorder="1" applyAlignment="1">
      <alignment horizontal="right" vertical="center" shrinkToFit="1"/>
    </xf>
    <xf numFmtId="175" fontId="4" fillId="0" borderId="30" xfId="15" applyNumberFormat="1" applyFont="1" applyBorder="1" applyAlignment="1">
      <alignment horizontal="right" vertical="center" shrinkToFit="1"/>
    </xf>
    <xf numFmtId="175" fontId="4" fillId="0" borderId="32" xfId="15" applyNumberFormat="1" applyFont="1" applyBorder="1" applyAlignment="1">
      <alignment horizontal="right" vertical="center" shrinkToFit="1"/>
    </xf>
    <xf numFmtId="165" fontId="26" fillId="8" borderId="30" xfId="15" applyNumberFormat="1" applyFont="1" applyFill="1" applyBorder="1" applyAlignment="1">
      <alignment horizontal="center" vertical="center" shrinkToFit="1"/>
    </xf>
    <xf numFmtId="0" fontId="26" fillId="8" borderId="32" xfId="15" applyFont="1" applyFill="1" applyBorder="1" applyAlignment="1">
      <alignment horizontal="center" vertical="center" shrinkToFit="1"/>
    </xf>
    <xf numFmtId="165" fontId="5" fillId="5" borderId="45" xfId="15" applyNumberFormat="1" applyFont="1" applyFill="1" applyBorder="1" applyAlignment="1">
      <alignment horizontal="center" vertical="center" wrapText="1"/>
    </xf>
    <xf numFmtId="165" fontId="5" fillId="5" borderId="44" xfId="15" applyNumberFormat="1" applyFont="1" applyFill="1" applyBorder="1" applyAlignment="1">
      <alignment horizontal="center" vertical="center" wrapText="1"/>
    </xf>
    <xf numFmtId="165" fontId="3" fillId="0" borderId="30" xfId="15" applyNumberFormat="1" applyFont="1" applyBorder="1" applyAlignment="1">
      <alignment horizontal="center" vertical="center" wrapText="1"/>
    </xf>
    <xf numFmtId="0" fontId="3" fillId="0" borderId="31" xfId="15" applyFont="1" applyBorder="1" applyAlignment="1">
      <alignment vertical="center" wrapText="1"/>
    </xf>
    <xf numFmtId="0" fontId="3" fillId="0" borderId="32" xfId="15" applyFont="1" applyBorder="1" applyAlignment="1">
      <alignment vertical="center" wrapText="1"/>
    </xf>
    <xf numFmtId="0" fontId="23" fillId="0" borderId="12" xfId="15" applyFont="1" applyBorder="1" applyAlignment="1">
      <alignment horizontal="center" vertical="center" wrapText="1"/>
    </xf>
    <xf numFmtId="0" fontId="23" fillId="0" borderId="13" xfId="15" applyFont="1" applyBorder="1" applyAlignment="1">
      <alignment vertical="center"/>
    </xf>
    <xf numFmtId="0" fontId="23" fillId="0" borderId="27" xfId="15" applyFont="1" applyBorder="1" applyAlignment="1">
      <alignment vertical="center"/>
    </xf>
    <xf numFmtId="165" fontId="17" fillId="3" borderId="30" xfId="0" applyNumberFormat="1" applyFont="1" applyFill="1" applyBorder="1" applyAlignment="1">
      <alignment horizontal="center" vertical="center" wrapText="1"/>
    </xf>
    <xf numFmtId="165" fontId="17" fillId="3" borderId="31" xfId="0" applyNumberFormat="1" applyFont="1" applyFill="1" applyBorder="1" applyAlignment="1">
      <alignment horizontal="center" vertical="center" wrapText="1"/>
    </xf>
    <xf numFmtId="0" fontId="17" fillId="3" borderId="31" xfId="0" applyFont="1" applyFill="1" applyBorder="1" applyAlignment="1">
      <alignment horizontal="center" vertical="center" wrapText="1"/>
    </xf>
    <xf numFmtId="0" fontId="17" fillId="3" borderId="32" xfId="0" applyFont="1" applyFill="1" applyBorder="1" applyAlignment="1">
      <alignment horizontal="center" vertical="center" wrapText="1"/>
    </xf>
    <xf numFmtId="175" fontId="6" fillId="3" borderId="30" xfId="15" applyNumberFormat="1" applyFont="1" applyFill="1" applyBorder="1" applyAlignment="1">
      <alignment horizontal="right" vertical="center" shrinkToFit="1"/>
    </xf>
    <xf numFmtId="175" fontId="6" fillId="3" borderId="31" xfId="15" applyNumberFormat="1" applyFont="1" applyFill="1" applyBorder="1" applyAlignment="1">
      <alignment horizontal="right" vertical="center" shrinkToFit="1"/>
    </xf>
    <xf numFmtId="175" fontId="6" fillId="3" borderId="32" xfId="15" applyNumberFormat="1" applyFont="1" applyFill="1" applyBorder="1" applyAlignment="1">
      <alignment horizontal="right" vertical="center" shrinkToFit="1"/>
    </xf>
    <xf numFmtId="0" fontId="24" fillId="0" borderId="12" xfId="15" applyFont="1" applyBorder="1" applyAlignment="1">
      <alignment horizontal="center" vertical="center" wrapText="1"/>
    </xf>
    <xf numFmtId="0" fontId="1" fillId="0" borderId="13" xfId="15" applyBorder="1"/>
    <xf numFmtId="0" fontId="1" fillId="0" borderId="27" xfId="15" applyBorder="1"/>
    <xf numFmtId="0" fontId="22" fillId="0" borderId="13" xfId="15" applyFont="1" applyBorder="1" applyAlignment="1">
      <alignment horizontal="center" vertical="center"/>
    </xf>
    <xf numFmtId="0" fontId="22" fillId="0" borderId="27" xfId="15" applyFont="1" applyBorder="1" applyAlignment="1">
      <alignment horizontal="center" vertical="center"/>
    </xf>
    <xf numFmtId="0" fontId="17" fillId="3" borderId="31" xfId="0" applyFont="1" applyFill="1" applyBorder="1" applyAlignment="1">
      <alignment vertical="center" wrapText="1"/>
    </xf>
    <xf numFmtId="0" fontId="17" fillId="3" borderId="32" xfId="0" applyFont="1" applyFill="1" applyBorder="1" applyAlignment="1">
      <alignment vertical="center" wrapText="1"/>
    </xf>
    <xf numFmtId="49" fontId="24" fillId="8" borderId="10" xfId="15" applyNumberFormat="1" applyFont="1" applyFill="1" applyBorder="1" applyAlignment="1">
      <alignment horizontal="center" vertical="center" wrapText="1"/>
    </xf>
    <xf numFmtId="0" fontId="24" fillId="8" borderId="28" xfId="15" applyFont="1" applyFill="1" applyBorder="1" applyAlignment="1">
      <alignment horizontal="center" vertical="center"/>
    </xf>
    <xf numFmtId="0" fontId="24" fillId="8" borderId="11" xfId="15" applyFont="1" applyFill="1" applyBorder="1" applyAlignment="1">
      <alignment horizontal="center" vertical="center"/>
    </xf>
    <xf numFmtId="165" fontId="22" fillId="10" borderId="30" xfId="15" applyNumberFormat="1" applyFont="1" applyFill="1" applyBorder="1" applyAlignment="1">
      <alignment horizontal="center" vertical="center" shrinkToFit="1"/>
    </xf>
    <xf numFmtId="0" fontId="22" fillId="10" borderId="32" xfId="15" applyFont="1" applyFill="1" applyBorder="1" applyAlignment="1">
      <alignment horizontal="center" vertical="center" shrinkToFit="1"/>
    </xf>
    <xf numFmtId="175" fontId="6" fillId="3" borderId="84" xfId="15" applyNumberFormat="1" applyFont="1" applyFill="1" applyBorder="1" applyAlignment="1">
      <alignment horizontal="right" vertical="center" shrinkToFit="1"/>
    </xf>
    <xf numFmtId="175" fontId="6" fillId="3" borderId="85" xfId="15" applyNumberFormat="1" applyFont="1" applyFill="1" applyBorder="1" applyAlignment="1">
      <alignment horizontal="right" vertical="center" shrinkToFit="1"/>
    </xf>
    <xf numFmtId="175" fontId="6" fillId="3" borderId="86" xfId="15" applyNumberFormat="1" applyFont="1" applyFill="1" applyBorder="1" applyAlignment="1">
      <alignment horizontal="right" vertical="center" shrinkToFit="1"/>
    </xf>
    <xf numFmtId="49" fontId="11" fillId="0" borderId="1" xfId="15" applyNumberFormat="1" applyFont="1" applyBorder="1" applyAlignment="1">
      <alignment vertical="justify" wrapText="1"/>
    </xf>
    <xf numFmtId="165" fontId="26" fillId="8" borderId="84" xfId="15" applyNumberFormat="1" applyFont="1" applyFill="1" applyBorder="1" applyAlignment="1">
      <alignment horizontal="center" vertical="center" shrinkToFit="1"/>
    </xf>
    <xf numFmtId="0" fontId="26" fillId="8" borderId="86" xfId="15" applyFont="1" applyFill="1" applyBorder="1" applyAlignment="1">
      <alignment horizontal="center" vertical="center" shrinkToFit="1"/>
    </xf>
    <xf numFmtId="0" fontId="20" fillId="8" borderId="12" xfId="15" applyFont="1" applyFill="1" applyBorder="1" applyAlignment="1">
      <alignment horizontal="center" vertical="center" wrapText="1"/>
    </xf>
    <xf numFmtId="0" fontId="20" fillId="8" borderId="13" xfId="15" applyFont="1" applyFill="1" applyBorder="1" applyAlignment="1">
      <alignment horizontal="center" vertical="center" wrapText="1"/>
    </xf>
    <xf numFmtId="0" fontId="20" fillId="8" borderId="96" xfId="15" applyFont="1" applyFill="1" applyBorder="1" applyAlignment="1">
      <alignment horizontal="center" vertical="center" wrapText="1"/>
    </xf>
    <xf numFmtId="165" fontId="4" fillId="8" borderId="90" xfId="15" applyNumberFormat="1" applyFont="1" applyFill="1" applyBorder="1" applyAlignment="1">
      <alignment horizontal="center" vertical="center" wrapText="1"/>
    </xf>
    <xf numFmtId="0" fontId="4" fillId="8" borderId="91" xfId="15" applyFont="1" applyFill="1" applyBorder="1" applyAlignment="1">
      <alignment horizontal="center" vertical="center" wrapText="1"/>
    </xf>
    <xf numFmtId="0" fontId="4" fillId="8" borderId="92" xfId="15" applyFont="1" applyFill="1" applyBorder="1" applyAlignment="1">
      <alignment horizontal="center" vertical="center" wrapText="1"/>
    </xf>
    <xf numFmtId="175" fontId="27" fillId="3" borderId="80" xfId="15" applyNumberFormat="1" applyFont="1" applyFill="1" applyBorder="1" applyAlignment="1">
      <alignment horizontal="right" vertical="center" shrinkToFit="1"/>
    </xf>
    <xf numFmtId="175" fontId="27" fillId="3" borderId="81" xfId="15" applyNumberFormat="1" applyFont="1" applyFill="1" applyBorder="1" applyAlignment="1">
      <alignment horizontal="right" vertical="center" shrinkToFit="1"/>
    </xf>
    <xf numFmtId="175" fontId="27" fillId="3" borderId="82" xfId="15" applyNumberFormat="1" applyFont="1" applyFill="1" applyBorder="1" applyAlignment="1">
      <alignment horizontal="right" vertical="center" shrinkToFit="1"/>
    </xf>
    <xf numFmtId="175" fontId="8" fillId="3" borderId="76" xfId="15" applyNumberFormat="1" applyFont="1" applyFill="1" applyBorder="1" applyAlignment="1">
      <alignment horizontal="right" vertical="center" shrinkToFit="1"/>
    </xf>
    <xf numFmtId="175" fontId="4" fillId="14" borderId="80" xfId="15" applyNumberFormat="1" applyFont="1" applyFill="1" applyBorder="1" applyAlignment="1">
      <alignment horizontal="right" vertical="center" shrinkToFit="1"/>
    </xf>
    <xf numFmtId="175" fontId="4" fillId="14" borderId="88" xfId="15" applyNumberFormat="1" applyFont="1" applyFill="1" applyBorder="1" applyAlignment="1">
      <alignment horizontal="right" vertical="center" shrinkToFit="1"/>
    </xf>
    <xf numFmtId="175" fontId="14" fillId="0" borderId="48" xfId="15" applyNumberFormat="1" applyFont="1" applyBorder="1" applyAlignment="1">
      <alignment horizontal="right" vertical="center" shrinkToFit="1"/>
    </xf>
    <xf numFmtId="175" fontId="14" fillId="0" borderId="83" xfId="15" applyNumberFormat="1" applyFont="1" applyBorder="1" applyAlignment="1">
      <alignment horizontal="right" vertical="center" shrinkToFit="1"/>
    </xf>
    <xf numFmtId="175" fontId="4" fillId="8" borderId="84" xfId="15" applyNumberFormat="1" applyFont="1" applyFill="1" applyBorder="1" applyAlignment="1">
      <alignment horizontal="right" vertical="center" shrinkToFit="1"/>
    </xf>
    <xf numFmtId="175" fontId="4" fillId="8" borderId="89" xfId="15" applyNumberFormat="1" applyFont="1" applyFill="1" applyBorder="1" applyAlignment="1">
      <alignment horizontal="right" vertical="center" shrinkToFit="1"/>
    </xf>
    <xf numFmtId="175" fontId="4" fillId="10" borderId="30" xfId="15" applyNumberFormat="1" applyFont="1" applyFill="1" applyBorder="1" applyAlignment="1">
      <alignment horizontal="right" vertical="center" shrinkToFit="1"/>
    </xf>
    <xf numFmtId="175" fontId="4" fillId="10" borderId="87" xfId="15" applyNumberFormat="1" applyFont="1" applyFill="1" applyBorder="1" applyAlignment="1">
      <alignment horizontal="right" vertical="center" shrinkToFit="1"/>
    </xf>
    <xf numFmtId="0" fontId="26" fillId="8" borderId="48" xfId="15" applyFont="1" applyFill="1" applyBorder="1" applyAlignment="1">
      <alignment horizontal="center" vertical="center" wrapText="1"/>
    </xf>
    <xf numFmtId="0" fontId="1" fillId="0" borderId="76" xfId="15" applyBorder="1" applyAlignment="1">
      <alignment vertical="center"/>
    </xf>
    <xf numFmtId="0" fontId="1" fillId="0" borderId="83" xfId="15" applyBorder="1" applyAlignment="1">
      <alignment vertical="center"/>
    </xf>
    <xf numFmtId="49" fontId="24" fillId="8" borderId="11" xfId="15" applyNumberFormat="1" applyFont="1" applyFill="1" applyBorder="1" applyAlignment="1">
      <alignment horizontal="center" vertical="center" wrapText="1"/>
    </xf>
    <xf numFmtId="0" fontId="37" fillId="3" borderId="49" xfId="0" applyFont="1" applyFill="1" applyBorder="1" applyAlignment="1">
      <alignment horizontal="center" vertical="center" wrapText="1"/>
    </xf>
    <xf numFmtId="0" fontId="37" fillId="2" borderId="49" xfId="0" applyFont="1" applyFill="1" applyBorder="1" applyAlignment="1">
      <alignment horizontal="center" vertical="center" wrapText="1"/>
    </xf>
    <xf numFmtId="49" fontId="37" fillId="0" borderId="0" xfId="11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2" fillId="0" borderId="30" xfId="0" applyNumberFormat="1" applyFont="1" applyBorder="1" applyAlignment="1">
      <alignment horizontal="center" vertical="center" wrapText="1"/>
    </xf>
    <xf numFmtId="49" fontId="32" fillId="0" borderId="31" xfId="0" applyNumberFormat="1" applyFont="1" applyBorder="1" applyAlignment="1">
      <alignment horizontal="center" vertical="center" wrapText="1"/>
    </xf>
    <xf numFmtId="49" fontId="32" fillId="0" borderId="32" xfId="0" applyNumberFormat="1" applyFont="1" applyBorder="1" applyAlignment="1">
      <alignment horizontal="center" vertical="center" wrapText="1"/>
    </xf>
    <xf numFmtId="49" fontId="44" fillId="0" borderId="30" xfId="0" applyNumberFormat="1" applyFont="1" applyBorder="1" applyAlignment="1">
      <alignment horizontal="center" vertical="center" wrapText="1"/>
    </xf>
    <xf numFmtId="49" fontId="44" fillId="0" borderId="31" xfId="0" applyNumberFormat="1" applyFont="1" applyBorder="1" applyAlignment="1">
      <alignment horizontal="center" vertical="center" wrapText="1"/>
    </xf>
    <xf numFmtId="49" fontId="44" fillId="0" borderId="32" xfId="0" applyNumberFormat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left" vertical="center" wrapText="1"/>
    </xf>
    <xf numFmtId="3" fontId="13" fillId="0" borderId="0" xfId="0" applyNumberFormat="1" applyFont="1" applyAlignment="1">
      <alignment horizontal="center"/>
    </xf>
    <xf numFmtId="49" fontId="39" fillId="0" borderId="30" xfId="0" applyNumberFormat="1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62" fillId="0" borderId="0" xfId="0" applyFont="1" applyAlignment="1">
      <alignment horizontal="left"/>
    </xf>
    <xf numFmtId="49" fontId="13" fillId="0" borderId="30" xfId="0" applyNumberFormat="1" applyFont="1" applyBorder="1" applyAlignment="1">
      <alignment horizontal="center" vertical="center" wrapText="1"/>
    </xf>
    <xf numFmtId="49" fontId="13" fillId="0" borderId="31" xfId="0" applyNumberFormat="1" applyFont="1" applyBorder="1" applyAlignment="1">
      <alignment horizontal="center" vertical="center" wrapText="1"/>
    </xf>
    <xf numFmtId="49" fontId="13" fillId="0" borderId="32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left" vertical="center" wrapText="1"/>
    </xf>
    <xf numFmtId="49" fontId="3" fillId="0" borderId="31" xfId="0" applyNumberFormat="1" applyFont="1" applyBorder="1" applyAlignment="1">
      <alignment horizontal="left" vertical="center" wrapText="1"/>
    </xf>
    <xf numFmtId="49" fontId="3" fillId="0" borderId="32" xfId="0" applyNumberFormat="1" applyFont="1" applyBorder="1" applyAlignment="1">
      <alignment horizontal="left" vertical="center" wrapText="1"/>
    </xf>
    <xf numFmtId="49" fontId="56" fillId="0" borderId="47" xfId="0" applyNumberFormat="1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15" fillId="0" borderId="4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55" fillId="0" borderId="24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49" fontId="15" fillId="0" borderId="30" xfId="0" applyNumberFormat="1" applyFont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49" fontId="15" fillId="0" borderId="32" xfId="0" applyNumberFormat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9" fontId="68" fillId="0" borderId="30" xfId="0" applyNumberFormat="1" applyFont="1" applyBorder="1" applyAlignment="1">
      <alignment horizontal="center" vertical="center" wrapText="1"/>
    </xf>
    <xf numFmtId="49" fontId="68" fillId="0" borderId="31" xfId="0" applyNumberFormat="1" applyFont="1" applyBorder="1" applyAlignment="1">
      <alignment horizontal="center" vertical="center" wrapText="1"/>
    </xf>
    <xf numFmtId="49" fontId="68" fillId="0" borderId="3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165" fontId="3" fillId="0" borderId="0" xfId="13" applyNumberFormat="1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165" fontId="11" fillId="0" borderId="30" xfId="13" applyNumberFormat="1" applyFont="1" applyBorder="1" applyAlignment="1">
      <alignment horizontal="center" vertical="center" wrapText="1"/>
    </xf>
    <xf numFmtId="0" fontId="11" fillId="0" borderId="32" xfId="8" applyFont="1" applyBorder="1" applyAlignment="1">
      <alignment horizontal="center" vertical="center" wrapText="1"/>
    </xf>
    <xf numFmtId="165" fontId="10" fillId="0" borderId="30" xfId="13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49" fontId="37" fillId="0" borderId="45" xfId="1" applyNumberFormat="1" applyFont="1" applyBorder="1" applyAlignment="1" applyProtection="1">
      <alignment horizontal="center" vertical="center" wrapText="1"/>
      <protection hidden="1"/>
    </xf>
    <xf numFmtId="0" fontId="37" fillId="0" borderId="43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49" fontId="68" fillId="0" borderId="39" xfId="11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8" fillId="0" borderId="94" xfId="0" applyFont="1" applyBorder="1" applyAlignment="1">
      <alignment horizontal="center" vertical="center" wrapText="1"/>
    </xf>
    <xf numFmtId="49" fontId="69" fillId="0" borderId="95" xfId="11" applyNumberFormat="1" applyFont="1" applyBorder="1" applyAlignment="1">
      <alignment horizontal="center" vertical="center" wrapText="1"/>
    </xf>
    <xf numFmtId="49" fontId="69" fillId="0" borderId="1" xfId="11" applyNumberFormat="1" applyFont="1" applyBorder="1" applyAlignment="1">
      <alignment horizontal="center" vertical="center" wrapText="1"/>
    </xf>
    <xf numFmtId="49" fontId="69" fillId="0" borderId="40" xfId="11" applyNumberFormat="1" applyFont="1" applyBorder="1" applyAlignment="1">
      <alignment horizontal="center" vertical="center" wrapText="1"/>
    </xf>
    <xf numFmtId="49" fontId="68" fillId="0" borderId="0" xfId="1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9" fillId="0" borderId="30" xfId="14" applyNumberFormat="1" applyFont="1" applyBorder="1" applyAlignment="1">
      <alignment horizontal="center" vertical="center" wrapText="1"/>
    </xf>
    <xf numFmtId="49" fontId="39" fillId="0" borderId="31" xfId="14" applyNumberFormat="1" applyFont="1" applyBorder="1" applyAlignment="1">
      <alignment horizontal="center" vertical="center" wrapText="1"/>
    </xf>
    <xf numFmtId="0" fontId="39" fillId="0" borderId="32" xfId="14" applyFont="1" applyBorder="1" applyAlignment="1">
      <alignment vertical="center" wrapText="1"/>
    </xf>
    <xf numFmtId="179" fontId="41" fillId="0" borderId="45" xfId="20" applyNumberFormat="1" applyFont="1" applyFill="1" applyBorder="1" applyAlignment="1">
      <alignment horizontal="center" vertical="center" wrapText="1" shrinkToFit="1"/>
    </xf>
    <xf numFmtId="179" fontId="41" fillId="0" borderId="36" xfId="20" applyNumberFormat="1" applyFont="1" applyFill="1" applyBorder="1" applyAlignment="1">
      <alignment horizontal="center" vertical="center" wrapText="1" shrinkToFit="1"/>
    </xf>
    <xf numFmtId="178" fontId="41" fillId="0" borderId="45" xfId="20" applyNumberFormat="1" applyFont="1" applyFill="1" applyBorder="1" applyAlignment="1">
      <alignment horizontal="center" vertical="center" wrapText="1" shrinkToFit="1"/>
    </xf>
    <xf numFmtId="178" fontId="41" fillId="0" borderId="36" xfId="20" applyNumberFormat="1" applyFont="1" applyFill="1" applyBorder="1" applyAlignment="1">
      <alignment horizontal="center" vertical="center" wrapText="1" shrinkToFit="1"/>
    </xf>
    <xf numFmtId="177" fontId="41" fillId="0" borderId="10" xfId="20" applyNumberFormat="1" applyFont="1" applyFill="1" applyBorder="1" applyAlignment="1">
      <alignment horizontal="left" vertical="center" wrapText="1" shrinkToFit="1"/>
    </xf>
    <xf numFmtId="177" fontId="41" fillId="0" borderId="11" xfId="20" applyNumberFormat="1" applyFont="1" applyFill="1" applyBorder="1" applyAlignment="1">
      <alignment horizontal="left" vertical="center" wrapText="1" shrinkToFit="1"/>
    </xf>
  </cellXfs>
  <cellStyles count="21">
    <cellStyle name="_1892" xfId="1" xr:uid="{00000000-0005-0000-0000-000000000000}"/>
    <cellStyle name="1892" xfId="2" xr:uid="{00000000-0005-0000-0000-000001000000}"/>
    <cellStyle name="Euro" xfId="3" xr:uid="{00000000-0005-0000-0000-000003000000}"/>
    <cellStyle name="Total of totals" xfId="5" xr:uid="{00000000-0005-0000-0000-000007000000}"/>
    <cellStyle name="vanster" xfId="6" xr:uid="{00000000-0005-0000-0000-000008000000}"/>
    <cellStyle name="Βασικό_Cash flow" xfId="7" xr:uid="{00000000-0005-0000-0000-000009000000}"/>
    <cellStyle name="Βασικό_daneio" xfId="8" xr:uid="{00000000-0005-0000-0000-00000A000000}"/>
    <cellStyle name="Βασικό_Sheet1 (5)" xfId="9" xr:uid="{00000000-0005-0000-0000-00000B000000}"/>
    <cellStyle name="Βασικό_Sheet1 (6)" xfId="10" xr:uid="{00000000-0005-0000-0000-00000C000000}"/>
    <cellStyle name="Βασικό_ΑΠΟΣΒΕΣ" xfId="11" xr:uid="{00000000-0005-0000-0000-00000D000000}"/>
    <cellStyle name="Βασικό_Βιβλίο1" xfId="12" xr:uid="{00000000-0005-0000-0000-00000E000000}"/>
    <cellStyle name="Βασικό_δανειο" xfId="13" xr:uid="{00000000-0005-0000-0000-00000F000000}"/>
    <cellStyle name="Βασικό_ΔΙΑΝΟΜΗ ΚΕΡΔΩΝ" xfId="14" xr:uid="{00000000-0005-0000-0000-000010000000}"/>
    <cellStyle name="Βασικό_ΕΝΤΥΠΟ ΜΑΡΙΑ ΓΙΑΝΝΗΣ" xfId="15" xr:uid="{00000000-0005-0000-0000-000011000000}"/>
    <cellStyle name="Βασικό_ΜΕΤ 1" xfId="16" xr:uid="{00000000-0005-0000-0000-000012000000}"/>
    <cellStyle name="Βασικό_ΥΠΟΔ ΜΕΛ" xfId="17" xr:uid="{00000000-0005-0000-0000-000013000000}"/>
    <cellStyle name="Διαχωριστικό χιλιάδων/υποδιαστολή_R ΣΥΝΕΔΡ" xfId="19" xr:uid="{00000000-0005-0000-0000-000014000000}"/>
    <cellStyle name="Εισαγωγή" xfId="4" builtinId="20" customBuiltin="1"/>
    <cellStyle name="Κανονικό" xfId="0" builtinId="0"/>
    <cellStyle name="Κόμμα" xfId="18" builtinId="3"/>
    <cellStyle name="Ποσοστό" xfId="20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4343"/>
      <rgbColor rgb="00C3FFC3"/>
      <rgbColor rgb="000000FF"/>
      <rgbColor rgb="00FFFFAB"/>
      <rgbColor rgb="00FFD5FF"/>
      <rgbColor rgb="0085FFFF"/>
      <rgbColor rgb="00CC0066"/>
      <rgbColor rgb="00008000"/>
      <rgbColor rgb="00000080"/>
      <rgbColor rgb="00808000"/>
      <rgbColor rgb="00800080"/>
      <rgbColor rgb="00008080"/>
      <rgbColor rgb="00F0F0F0"/>
      <rgbColor rgb="00808080"/>
      <rgbColor rgb="008080FF"/>
      <rgbColor rgb="00802060"/>
      <rgbColor rgb="00FFFFC0"/>
      <rgbColor rgb="00A0E0E0"/>
      <rgbColor rgb="00600080"/>
      <rgbColor rgb="00DE0000"/>
      <rgbColor rgb="000080C0"/>
      <rgbColor rgb="00C0C0FF"/>
      <rgbColor rgb="00000080"/>
      <rgbColor rgb="00FCE6D8"/>
      <rgbColor rgb="00FFFFC1"/>
      <rgbColor rgb="00CAFFFF"/>
      <rgbColor rgb="00800080"/>
      <rgbColor rgb="00800000"/>
      <rgbColor rgb="00008080"/>
      <rgbColor rgb="000000FF"/>
      <rgbColor rgb="004BDDFF"/>
      <rgbColor rgb="00EBFFFF"/>
      <rgbColor rgb="00E9FFE9"/>
      <rgbColor rgb="00FFFFE1"/>
      <rgbColor rgb="00A6CAF0"/>
      <rgbColor rgb="00FDDFDF"/>
      <rgbColor rgb="00CC99FF"/>
      <rgbColor rgb="00E3E3E3"/>
      <rgbColor rgb="003366FF"/>
      <rgbColor rgb="0068DCD9"/>
      <rgbColor rgb="00339933"/>
      <rgbColor rgb="00C8C54F"/>
      <rgbColor rgb="00D7AE85"/>
      <rgbColor rgb="00996666"/>
      <rgbColor rgb="00666699"/>
      <rgbColor rgb="00D3D3D3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60960</xdr:colOff>
      <xdr:row>0</xdr:row>
      <xdr:rowOff>0</xdr:rowOff>
    </xdr:from>
    <xdr:to>
      <xdr:col>25</xdr:col>
      <xdr:colOff>220980</xdr:colOff>
      <xdr:row>0</xdr:row>
      <xdr:rowOff>0</xdr:rowOff>
    </xdr:to>
    <xdr:sp macro="" textlink="">
      <xdr:nvSpPr>
        <xdr:cNvPr id="18433" name="Κείμενο 134">
          <a:extLst>
            <a:ext uri="{FF2B5EF4-FFF2-40B4-BE49-F238E27FC236}">
              <a16:creationId xmlns:a16="http://schemas.microsoft.com/office/drawing/2014/main" id="{00000000-0008-0000-0000-000001480000}"/>
            </a:ext>
          </a:extLst>
        </xdr:cNvPr>
        <xdr:cNvSpPr>
          <a:spLocks noChangeArrowheads="1"/>
        </xdr:cNvSpPr>
      </xdr:nvSpPr>
      <xdr:spPr bwMode="auto">
        <a:xfrm>
          <a:off x="7612380" y="0"/>
          <a:ext cx="1539240" cy="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3333CC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l-GR" sz="900" b="1" i="0" u="none" strike="noStrike" baseline="0">
              <a:solidFill>
                <a:srgbClr val="0000FF"/>
              </a:solidFill>
              <a:latin typeface="Arial"/>
              <a:cs typeface="Arial"/>
            </a:rPr>
            <a:t>Σχεδίαση &amp; Επιμέλεια Εντύπου</a:t>
          </a:r>
          <a:r>
            <a:rPr lang="el-GR" sz="900" b="0" i="0" u="none" strike="noStrike" baseline="0">
              <a:solidFill>
                <a:srgbClr val="0000FF"/>
              </a:solidFill>
              <a:latin typeface="Arial"/>
              <a:cs typeface="Arial"/>
            </a:rPr>
            <a:t>:</a:t>
          </a:r>
        </a:p>
        <a:p>
          <a:pPr algn="ctr" rtl="0">
            <a:defRPr sz="1000"/>
          </a:pPr>
          <a:r>
            <a:rPr lang="el-GR" sz="900" b="0" i="0" u="none" strike="noStrike" baseline="0">
              <a:solidFill>
                <a:srgbClr val="0000FF"/>
              </a:solidFill>
              <a:latin typeface="Arial"/>
              <a:cs typeface="Arial"/>
            </a:rPr>
            <a:t>ΥΠΟΙΟ -Γενική Διεύθυνση Ιδιωτικών Επενδύσεων -</a:t>
          </a:r>
        </a:p>
        <a:p>
          <a:pPr algn="ctr" rtl="0">
            <a:defRPr sz="1000"/>
          </a:pPr>
          <a:r>
            <a:rPr lang="el-GR" sz="900" b="1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r>
            <a:rPr lang="el-GR" sz="900" b="0" i="0" u="none" strike="noStrike" baseline="0">
              <a:solidFill>
                <a:srgbClr val="0000FF"/>
              </a:solidFill>
              <a:latin typeface="Arial"/>
              <a:cs typeface="Arial"/>
            </a:rPr>
            <a:t>Γραφείο</a:t>
          </a:r>
          <a:r>
            <a:rPr lang="el-GR" sz="900" b="1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r>
            <a:rPr lang="el-GR" sz="900" b="0" i="0" u="none" strike="noStrike" baseline="0">
              <a:solidFill>
                <a:srgbClr val="0000FF"/>
              </a:solidFill>
              <a:latin typeface="Arial"/>
              <a:cs typeface="Arial"/>
            </a:rPr>
            <a:t>Ενημέρωσης &amp; Νομ θεμάτων</a:t>
          </a:r>
          <a:endParaRPr lang="el-GR" sz="900" b="1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l-GR" sz="900" b="0" i="0" u="none" strike="noStrike" baseline="0">
              <a:solidFill>
                <a:srgbClr val="0000FF"/>
              </a:solidFill>
              <a:latin typeface="Arial"/>
              <a:cs typeface="Arial"/>
            </a:rPr>
            <a:t>(Δεκ 2004)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N3299\AGRIPLANT\&#916;&#913;&#925;&#917;&#921;O%20AGRIPL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N3299\AGRIPLANT\&#916;&#913;&#925;&#917;&#921;O%20&#915;&#921;&#913;&#915;&#922;&#927;&#933;&#923;&#913;&#931;%20&amp;%20&#931;&#921;&#913;%20&#927;.&#917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αρμογή διαχείρισης δανείου"/>
      <sheetName val="Δεδομένα δανείου"/>
      <sheetName val="Πίνακας απόσβεσης δανείου"/>
      <sheetName val="Συνοπτικό γράφημα"/>
      <sheetName val="Macros"/>
      <sheetName val="Κλείδωμα"/>
      <sheetName val="Μεταβολή"/>
    </sheetNames>
    <sheetDataSet>
      <sheetData sheetId="0" refreshError="1"/>
      <sheetData sheetId="1">
        <row r="16">
          <cell r="F16">
            <v>312500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αρμογή διαχείρισης δανείου"/>
      <sheetName val="Δεδομένα δανείου"/>
      <sheetName val="Πίνακας απόσβεσης δανείου"/>
      <sheetName val="Συνοπτικό γράφημα"/>
      <sheetName val="Macros"/>
      <sheetName val="Κλείδωμα"/>
      <sheetName val="Μεταβολή"/>
    </sheetNames>
    <sheetDataSet>
      <sheetData sheetId="0"/>
      <sheetData sheetId="1">
        <row r="18">
          <cell r="I18">
            <v>2</v>
          </cell>
        </row>
      </sheetData>
      <sheetData sheetId="2"/>
      <sheetData sheetId="3"/>
      <sheetData sheetId="4" refreshError="1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Φύλλο5">
    <pageSetUpPr fitToPage="1"/>
  </sheetPr>
  <dimension ref="B1:V79"/>
  <sheetViews>
    <sheetView showGridLines="0" showZeros="0" tabSelected="1" topLeftCell="A22" zoomScale="120" zoomScaleNormal="120" zoomScaleSheetLayoutView="100" workbookViewId="0">
      <selection activeCell="C56" sqref="C56:U56"/>
    </sheetView>
  </sheetViews>
  <sheetFormatPr defaultColWidth="9.140625" defaultRowHeight="12.75"/>
  <cols>
    <col min="1" max="1" width="4.28515625" style="125" customWidth="1"/>
    <col min="2" max="2" width="1.140625" style="126" customWidth="1"/>
    <col min="3" max="3" width="18.5703125" style="126" customWidth="1"/>
    <col min="4" max="4" width="6" style="126" customWidth="1"/>
    <col min="5" max="5" width="3.5703125" style="126" customWidth="1"/>
    <col min="6" max="6" width="4.85546875" style="126" customWidth="1"/>
    <col min="7" max="7" width="6.28515625" style="126" customWidth="1"/>
    <col min="8" max="8" width="5.28515625" style="126" customWidth="1"/>
    <col min="9" max="9" width="1.140625" style="126" customWidth="1"/>
    <col min="10" max="10" width="0.42578125" style="125" customWidth="1"/>
    <col min="11" max="11" width="5.85546875" style="126" customWidth="1"/>
    <col min="12" max="12" width="0.85546875" style="126" customWidth="1"/>
    <col min="13" max="13" width="10.5703125" style="126" customWidth="1"/>
    <col min="14" max="14" width="3.85546875" style="126" customWidth="1"/>
    <col min="15" max="15" width="0.42578125" style="125" customWidth="1"/>
    <col min="16" max="16" width="5.7109375" style="126" customWidth="1"/>
    <col min="17" max="17" width="0.5703125" style="126" customWidth="1"/>
    <col min="18" max="18" width="10.28515625" style="126" customWidth="1"/>
    <col min="19" max="19" width="5" style="126" customWidth="1"/>
    <col min="20" max="20" width="2.5703125" style="126" customWidth="1"/>
    <col min="21" max="21" width="12.7109375" style="126" customWidth="1"/>
    <col min="22" max="22" width="2.28515625" style="124" customWidth="1"/>
    <col min="23" max="24" width="4.28515625" style="125" customWidth="1"/>
    <col min="25" max="16384" width="9.140625" style="125"/>
  </cols>
  <sheetData>
    <row r="1" spans="3:21" s="109" customFormat="1" ht="22.5" customHeight="1">
      <c r="C1" s="110" t="s">
        <v>103</v>
      </c>
      <c r="R1" s="111"/>
      <c r="S1" s="111"/>
      <c r="T1" s="111"/>
      <c r="U1" s="111"/>
    </row>
    <row r="2" spans="3:21" s="111" customFormat="1" ht="3.75" customHeight="1"/>
    <row r="3" spans="3:21" s="109" customFormat="1" ht="41.25" customHeight="1">
      <c r="C3" s="580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2"/>
      <c r="T3" s="578" t="s">
        <v>97</v>
      </c>
      <c r="U3" s="579"/>
    </row>
    <row r="4" spans="3:21" s="109" customFormat="1" ht="28.5" customHeight="1">
      <c r="C4" s="583"/>
      <c r="D4" s="584"/>
      <c r="E4" s="585"/>
      <c r="F4" s="586"/>
      <c r="G4" s="587"/>
      <c r="H4" s="588"/>
      <c r="I4" s="589"/>
      <c r="J4" s="324"/>
      <c r="K4" s="559"/>
      <c r="L4" s="560"/>
      <c r="M4" s="560"/>
      <c r="N4" s="561"/>
      <c r="O4" s="112"/>
      <c r="P4" s="559"/>
      <c r="Q4" s="562"/>
      <c r="R4" s="562"/>
      <c r="S4" s="563"/>
      <c r="T4" s="113"/>
      <c r="U4" s="374"/>
    </row>
    <row r="5" spans="3:21" s="111" customFormat="1" ht="3" customHeight="1">
      <c r="F5" s="325"/>
      <c r="G5" s="325"/>
      <c r="H5" s="325"/>
      <c r="I5" s="326"/>
      <c r="J5" s="149"/>
      <c r="K5" s="115"/>
      <c r="L5" s="116"/>
      <c r="M5" s="116"/>
      <c r="N5" s="117"/>
      <c r="P5" s="115"/>
      <c r="Q5" s="116"/>
      <c r="R5" s="116"/>
      <c r="S5" s="117"/>
      <c r="T5" s="113"/>
      <c r="U5" s="114"/>
    </row>
    <row r="6" spans="3:21" s="109" customFormat="1" ht="22.5" customHeight="1">
      <c r="C6" s="593"/>
      <c r="D6" s="594"/>
      <c r="E6" s="595"/>
      <c r="F6" s="586"/>
      <c r="G6" s="587"/>
      <c r="H6" s="598"/>
      <c r="I6" s="598"/>
      <c r="J6" s="599"/>
      <c r="K6" s="559"/>
      <c r="L6" s="560"/>
      <c r="M6" s="560"/>
      <c r="N6" s="561"/>
      <c r="O6" s="112"/>
      <c r="P6" s="559"/>
      <c r="Q6" s="562"/>
      <c r="R6" s="562"/>
      <c r="S6" s="563"/>
      <c r="T6" s="113"/>
      <c r="U6" s="114"/>
    </row>
    <row r="7" spans="3:21" s="111" customFormat="1" ht="3" customHeight="1">
      <c r="F7" s="149"/>
      <c r="G7" s="149"/>
      <c r="H7" s="149"/>
      <c r="I7" s="524"/>
      <c r="J7" s="149"/>
      <c r="K7" s="120"/>
      <c r="L7" s="118"/>
      <c r="M7" s="118"/>
      <c r="N7" s="119"/>
      <c r="P7" s="120"/>
      <c r="Q7" s="118"/>
      <c r="R7" s="118"/>
      <c r="S7" s="119"/>
      <c r="T7" s="113"/>
      <c r="U7" s="114"/>
    </row>
    <row r="8" spans="3:21" s="109" customFormat="1" ht="26.25" customHeight="1">
      <c r="C8" s="593" t="s">
        <v>91</v>
      </c>
      <c r="D8" s="596"/>
      <c r="E8" s="597"/>
      <c r="F8" s="586"/>
      <c r="G8" s="587"/>
      <c r="H8" s="588"/>
      <c r="I8" s="589"/>
      <c r="J8" s="324"/>
      <c r="K8" s="559"/>
      <c r="L8" s="560"/>
      <c r="M8" s="560"/>
      <c r="N8" s="561"/>
      <c r="O8" s="112"/>
      <c r="P8" s="559"/>
      <c r="Q8" s="562"/>
      <c r="R8" s="562"/>
      <c r="S8" s="563"/>
      <c r="T8" s="121"/>
      <c r="U8" s="122"/>
    </row>
    <row r="9" spans="3:21" s="109" customFormat="1" ht="3" customHeight="1">
      <c r="P9" s="127"/>
      <c r="Q9" s="127"/>
      <c r="R9" s="127"/>
      <c r="S9" s="127"/>
    </row>
    <row r="10" spans="3:21" s="109" customFormat="1" ht="18" customHeight="1">
      <c r="C10" s="128" t="s">
        <v>82</v>
      </c>
      <c r="D10" s="570" t="s">
        <v>92</v>
      </c>
      <c r="E10" s="571"/>
      <c r="F10" s="564"/>
      <c r="G10" s="565"/>
      <c r="H10" s="565"/>
      <c r="I10" s="566"/>
      <c r="J10" s="395"/>
      <c r="K10" s="564"/>
      <c r="L10" s="565"/>
      <c r="M10" s="565"/>
      <c r="N10" s="566"/>
      <c r="O10" s="395"/>
      <c r="P10" s="564">
        <v>0</v>
      </c>
      <c r="Q10" s="565"/>
      <c r="R10" s="565"/>
      <c r="S10" s="566"/>
      <c r="T10" s="572">
        <f>F10</f>
        <v>0</v>
      </c>
      <c r="U10" s="573"/>
    </row>
    <row r="11" spans="3:21" s="109" customFormat="1" ht="3" customHeight="1">
      <c r="C11" s="129"/>
      <c r="D11" s="130"/>
      <c r="E11" s="131"/>
      <c r="F11" s="396"/>
      <c r="G11" s="396"/>
      <c r="H11" s="396"/>
      <c r="I11" s="396"/>
      <c r="J11" s="396"/>
      <c r="K11" s="397"/>
      <c r="L11" s="398"/>
      <c r="M11" s="398"/>
      <c r="N11" s="398"/>
      <c r="O11" s="398"/>
      <c r="P11" s="397"/>
      <c r="Q11" s="398"/>
      <c r="R11" s="398"/>
      <c r="S11" s="399"/>
      <c r="T11" s="398"/>
      <c r="U11" s="398"/>
    </row>
    <row r="12" spans="3:21" s="109" customFormat="1" ht="18" customHeight="1">
      <c r="C12" s="600" t="s">
        <v>93</v>
      </c>
      <c r="D12" s="570" t="s">
        <v>92</v>
      </c>
      <c r="E12" s="571"/>
      <c r="F12" s="564"/>
      <c r="G12" s="565"/>
      <c r="H12" s="565"/>
      <c r="I12" s="566"/>
      <c r="J12" s="395"/>
      <c r="K12" s="564"/>
      <c r="L12" s="565"/>
      <c r="M12" s="565"/>
      <c r="N12" s="566"/>
      <c r="O12" s="395"/>
      <c r="P12" s="564">
        <v>0</v>
      </c>
      <c r="Q12" s="565"/>
      <c r="R12" s="565"/>
      <c r="S12" s="566"/>
      <c r="T12" s="572">
        <f>F12</f>
        <v>0</v>
      </c>
      <c r="U12" s="573"/>
    </row>
    <row r="13" spans="3:21" s="109" customFormat="1" ht="18" customHeight="1">
      <c r="C13" s="601"/>
      <c r="D13" s="603" t="s">
        <v>94</v>
      </c>
      <c r="E13" s="604"/>
      <c r="F13" s="564"/>
      <c r="G13" s="565"/>
      <c r="H13" s="565"/>
      <c r="I13" s="566"/>
      <c r="J13" s="395"/>
      <c r="K13" s="564"/>
      <c r="L13" s="565"/>
      <c r="M13" s="565"/>
      <c r="N13" s="566"/>
      <c r="O13" s="395"/>
      <c r="P13" s="564">
        <v>0</v>
      </c>
      <c r="Q13" s="565"/>
      <c r="R13" s="565"/>
      <c r="S13" s="566"/>
      <c r="T13" s="572"/>
      <c r="U13" s="573"/>
    </row>
    <row r="14" spans="3:21" s="109" customFormat="1" ht="18" customHeight="1">
      <c r="C14" s="602"/>
      <c r="D14" s="576" t="s">
        <v>67</v>
      </c>
      <c r="E14" s="577"/>
      <c r="F14" s="590"/>
      <c r="G14" s="591"/>
      <c r="H14" s="591"/>
      <c r="I14" s="592"/>
      <c r="J14" s="400"/>
      <c r="K14" s="590"/>
      <c r="L14" s="591"/>
      <c r="M14" s="591"/>
      <c r="N14" s="592"/>
      <c r="O14" s="400"/>
      <c r="P14" s="590"/>
      <c r="Q14" s="591"/>
      <c r="R14" s="591"/>
      <c r="S14" s="592"/>
      <c r="T14" s="574">
        <f>F14</f>
        <v>0</v>
      </c>
      <c r="U14" s="575"/>
    </row>
    <row r="15" spans="3:21" s="111" customFormat="1" ht="3" customHeight="1">
      <c r="C15" s="132"/>
      <c r="D15" s="133"/>
      <c r="E15" s="134"/>
      <c r="F15" s="401"/>
      <c r="G15" s="402"/>
      <c r="H15" s="402"/>
      <c r="I15" s="403"/>
      <c r="J15" s="404"/>
      <c r="K15" s="401"/>
      <c r="L15" s="402"/>
      <c r="M15" s="402"/>
      <c r="N15" s="403"/>
      <c r="O15" s="404"/>
      <c r="P15" s="401"/>
      <c r="Q15" s="402"/>
      <c r="R15" s="402"/>
      <c r="S15" s="403"/>
      <c r="T15" s="401"/>
      <c r="U15" s="403"/>
    </row>
    <row r="16" spans="3:21" s="109" customFormat="1" ht="18" customHeight="1">
      <c r="C16" s="600" t="s">
        <v>83</v>
      </c>
      <c r="D16" s="570" t="s">
        <v>92</v>
      </c>
      <c r="E16" s="571"/>
      <c r="F16" s="564"/>
      <c r="G16" s="565"/>
      <c r="H16" s="565"/>
      <c r="I16" s="566"/>
      <c r="J16" s="395"/>
      <c r="K16" s="564"/>
      <c r="L16" s="565"/>
      <c r="M16" s="565"/>
      <c r="N16" s="566"/>
      <c r="O16" s="395"/>
      <c r="P16" s="564">
        <v>0</v>
      </c>
      <c r="Q16" s="565"/>
      <c r="R16" s="565"/>
      <c r="S16" s="566"/>
      <c r="T16" s="572">
        <f>F16</f>
        <v>0</v>
      </c>
      <c r="U16" s="573"/>
    </row>
    <row r="17" spans="3:21" s="109" customFormat="1" ht="18" customHeight="1">
      <c r="C17" s="601"/>
      <c r="D17" s="603" t="s">
        <v>94</v>
      </c>
      <c r="E17" s="604"/>
      <c r="F17" s="564"/>
      <c r="G17" s="565"/>
      <c r="H17" s="565"/>
      <c r="I17" s="566"/>
      <c r="J17" s="395"/>
      <c r="K17" s="564"/>
      <c r="L17" s="565"/>
      <c r="M17" s="565"/>
      <c r="N17" s="566"/>
      <c r="O17" s="395"/>
      <c r="P17" s="564"/>
      <c r="Q17" s="565"/>
      <c r="R17" s="565"/>
      <c r="S17" s="566"/>
      <c r="T17" s="572"/>
      <c r="U17" s="573"/>
    </row>
    <row r="18" spans="3:21" s="109" customFormat="1" ht="18" customHeight="1">
      <c r="C18" s="602"/>
      <c r="D18" s="576" t="s">
        <v>67</v>
      </c>
      <c r="E18" s="577"/>
      <c r="F18" s="590"/>
      <c r="G18" s="591"/>
      <c r="H18" s="591"/>
      <c r="I18" s="592"/>
      <c r="J18" s="400"/>
      <c r="K18" s="590"/>
      <c r="L18" s="591"/>
      <c r="M18" s="591"/>
      <c r="N18" s="592"/>
      <c r="O18" s="400"/>
      <c r="P18" s="590"/>
      <c r="Q18" s="591"/>
      <c r="R18" s="591"/>
      <c r="S18" s="592"/>
      <c r="T18" s="574">
        <f>F18</f>
        <v>0</v>
      </c>
      <c r="U18" s="575"/>
    </row>
    <row r="19" spans="3:21" s="111" customFormat="1" ht="3" customHeight="1">
      <c r="D19" s="135"/>
      <c r="E19" s="135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</row>
    <row r="20" spans="3:21" s="109" customFormat="1" ht="36.75" customHeight="1">
      <c r="C20" s="136" t="s">
        <v>135</v>
      </c>
      <c r="D20" s="570" t="s">
        <v>92</v>
      </c>
      <c r="E20" s="571"/>
      <c r="F20" s="564"/>
      <c r="G20" s="565"/>
      <c r="H20" s="565"/>
      <c r="I20" s="566"/>
      <c r="J20" s="395"/>
      <c r="K20" s="564"/>
      <c r="L20" s="565"/>
      <c r="M20" s="565"/>
      <c r="N20" s="566"/>
      <c r="O20" s="395"/>
      <c r="P20" s="564"/>
      <c r="Q20" s="565"/>
      <c r="R20" s="565"/>
      <c r="S20" s="566">
        <v>0</v>
      </c>
      <c r="T20" s="572"/>
      <c r="U20" s="573"/>
    </row>
    <row r="21" spans="3:21" s="111" customFormat="1" ht="3" customHeight="1">
      <c r="D21" s="135"/>
      <c r="E21" s="135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  <c r="U21" s="404"/>
    </row>
    <row r="22" spans="3:21" s="109" customFormat="1" ht="18" customHeight="1">
      <c r="C22" s="600" t="s">
        <v>84</v>
      </c>
      <c r="D22" s="570" t="s">
        <v>92</v>
      </c>
      <c r="E22" s="571"/>
      <c r="F22" s="564"/>
      <c r="G22" s="565"/>
      <c r="H22" s="565"/>
      <c r="I22" s="566"/>
      <c r="J22" s="395"/>
      <c r="K22" s="564"/>
      <c r="L22" s="565"/>
      <c r="M22" s="565"/>
      <c r="N22" s="566"/>
      <c r="O22" s="395"/>
      <c r="P22" s="564"/>
      <c r="Q22" s="565"/>
      <c r="R22" s="565"/>
      <c r="S22" s="566">
        <v>0</v>
      </c>
      <c r="T22" s="572"/>
      <c r="U22" s="573"/>
    </row>
    <row r="23" spans="3:21" s="109" customFormat="1" ht="18" customHeight="1">
      <c r="C23" s="601"/>
      <c r="D23" s="603" t="s">
        <v>94</v>
      </c>
      <c r="E23" s="604"/>
      <c r="F23" s="564"/>
      <c r="G23" s="565"/>
      <c r="H23" s="565"/>
      <c r="I23" s="566"/>
      <c r="J23" s="395"/>
      <c r="K23" s="564"/>
      <c r="L23" s="565"/>
      <c r="M23" s="565"/>
      <c r="N23" s="566"/>
      <c r="O23" s="395"/>
      <c r="P23" s="564"/>
      <c r="Q23" s="565"/>
      <c r="R23" s="565"/>
      <c r="S23" s="566"/>
      <c r="T23" s="572"/>
      <c r="U23" s="573"/>
    </row>
    <row r="24" spans="3:21" s="109" customFormat="1" ht="18" customHeight="1">
      <c r="C24" s="602"/>
      <c r="D24" s="576" t="s">
        <v>67</v>
      </c>
      <c r="E24" s="577"/>
      <c r="F24" s="564"/>
      <c r="G24" s="565"/>
      <c r="H24" s="565"/>
      <c r="I24" s="566"/>
      <c r="J24" s="395"/>
      <c r="K24" s="564"/>
      <c r="L24" s="565"/>
      <c r="M24" s="565"/>
      <c r="N24" s="566"/>
      <c r="O24" s="395"/>
      <c r="P24" s="564"/>
      <c r="Q24" s="565"/>
      <c r="R24" s="565"/>
      <c r="S24" s="566"/>
      <c r="T24" s="572"/>
      <c r="U24" s="573"/>
    </row>
    <row r="25" spans="3:21" s="111" customFormat="1" ht="3" customHeight="1">
      <c r="D25" s="135"/>
      <c r="E25" s="135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</row>
    <row r="26" spans="3:21" s="109" customFormat="1" ht="18" customHeight="1">
      <c r="C26" s="128" t="s">
        <v>85</v>
      </c>
      <c r="D26" s="570" t="s">
        <v>92</v>
      </c>
      <c r="E26" s="571"/>
      <c r="F26" s="564"/>
      <c r="G26" s="565"/>
      <c r="H26" s="565"/>
      <c r="I26" s="566"/>
      <c r="J26" s="395"/>
      <c r="K26" s="564"/>
      <c r="L26" s="565"/>
      <c r="M26" s="565"/>
      <c r="N26" s="566"/>
      <c r="O26" s="395"/>
      <c r="P26" s="564"/>
      <c r="Q26" s="565"/>
      <c r="R26" s="565"/>
      <c r="S26" s="566">
        <v>0</v>
      </c>
      <c r="T26" s="572">
        <f>F26</f>
        <v>0</v>
      </c>
      <c r="U26" s="573"/>
    </row>
    <row r="27" spans="3:21" s="111" customFormat="1" ht="3" customHeight="1">
      <c r="D27" s="135"/>
      <c r="E27" s="135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</row>
    <row r="28" spans="3:21" s="109" customFormat="1" ht="18" customHeight="1">
      <c r="C28" s="128" t="s">
        <v>86</v>
      </c>
      <c r="D28" s="570" t="s">
        <v>92</v>
      </c>
      <c r="E28" s="571"/>
      <c r="F28" s="564"/>
      <c r="G28" s="565"/>
      <c r="H28" s="565"/>
      <c r="I28" s="566"/>
      <c r="J28" s="395"/>
      <c r="K28" s="564"/>
      <c r="L28" s="565"/>
      <c r="M28" s="565"/>
      <c r="N28" s="566"/>
      <c r="O28" s="395"/>
      <c r="P28" s="564"/>
      <c r="Q28" s="565"/>
      <c r="R28" s="565"/>
      <c r="S28" s="566">
        <v>0</v>
      </c>
      <c r="T28" s="572"/>
      <c r="U28" s="573"/>
    </row>
    <row r="29" spans="3:21" s="111" customFormat="1" ht="3" customHeight="1">
      <c r="D29" s="135"/>
      <c r="E29" s="135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  <c r="S29" s="404"/>
      <c r="T29" s="404"/>
      <c r="U29" s="404"/>
    </row>
    <row r="30" spans="3:21" s="109" customFormat="1" ht="18" customHeight="1">
      <c r="C30" s="600" t="s">
        <v>87</v>
      </c>
      <c r="D30" s="570" t="s">
        <v>92</v>
      </c>
      <c r="E30" s="571"/>
      <c r="F30" s="564"/>
      <c r="G30" s="565"/>
      <c r="H30" s="565"/>
      <c r="I30" s="566"/>
      <c r="J30" s="395"/>
      <c r="K30" s="564"/>
      <c r="L30" s="565"/>
      <c r="M30" s="565"/>
      <c r="N30" s="566"/>
      <c r="O30" s="395"/>
      <c r="P30" s="564"/>
      <c r="Q30" s="565"/>
      <c r="R30" s="565"/>
      <c r="S30" s="566">
        <v>0</v>
      </c>
      <c r="T30" s="572">
        <f>F30</f>
        <v>0</v>
      </c>
      <c r="U30" s="573"/>
    </row>
    <row r="31" spans="3:21" s="109" customFormat="1" ht="18" customHeight="1">
      <c r="C31" s="601"/>
      <c r="D31" s="603" t="s">
        <v>94</v>
      </c>
      <c r="E31" s="604"/>
      <c r="F31" s="564"/>
      <c r="G31" s="565"/>
      <c r="H31" s="565"/>
      <c r="I31" s="566"/>
      <c r="J31" s="395"/>
      <c r="K31" s="564"/>
      <c r="L31" s="565"/>
      <c r="M31" s="565"/>
      <c r="N31" s="566"/>
      <c r="O31" s="395"/>
      <c r="P31" s="564"/>
      <c r="Q31" s="565"/>
      <c r="R31" s="565"/>
      <c r="S31" s="566"/>
      <c r="T31" s="572"/>
      <c r="U31" s="573"/>
    </row>
    <row r="32" spans="3:21" s="109" customFormat="1" ht="18" customHeight="1">
      <c r="C32" s="602"/>
      <c r="D32" s="576" t="s">
        <v>67</v>
      </c>
      <c r="E32" s="577"/>
      <c r="F32" s="590"/>
      <c r="G32" s="591"/>
      <c r="H32" s="591"/>
      <c r="I32" s="592"/>
      <c r="J32" s="400"/>
      <c r="K32" s="590"/>
      <c r="L32" s="591"/>
      <c r="M32" s="591"/>
      <c r="N32" s="592"/>
      <c r="O32" s="400"/>
      <c r="P32" s="590"/>
      <c r="Q32" s="591"/>
      <c r="R32" s="591"/>
      <c r="S32" s="592"/>
      <c r="T32" s="574">
        <f>F32</f>
        <v>0</v>
      </c>
      <c r="U32" s="575"/>
    </row>
    <row r="33" spans="3:21" s="111" customFormat="1" ht="3" customHeight="1">
      <c r="D33" s="135"/>
      <c r="E33" s="135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4"/>
      <c r="T33" s="404"/>
      <c r="U33" s="404"/>
    </row>
    <row r="34" spans="3:21" s="109" customFormat="1" ht="21.75" customHeight="1">
      <c r="C34" s="128" t="s">
        <v>89</v>
      </c>
      <c r="D34" s="570" t="s">
        <v>92</v>
      </c>
      <c r="E34" s="571"/>
      <c r="F34" s="564"/>
      <c r="G34" s="565"/>
      <c r="H34" s="565"/>
      <c r="I34" s="566"/>
      <c r="J34" s="395"/>
      <c r="K34" s="564"/>
      <c r="L34" s="565"/>
      <c r="M34" s="565"/>
      <c r="N34" s="566"/>
      <c r="O34" s="395"/>
      <c r="P34" s="564"/>
      <c r="Q34" s="565"/>
      <c r="R34" s="565"/>
      <c r="S34" s="566">
        <v>0</v>
      </c>
      <c r="T34" s="572">
        <f>F34</f>
        <v>0</v>
      </c>
      <c r="U34" s="573"/>
    </row>
    <row r="35" spans="3:21" s="111" customFormat="1" ht="3" customHeight="1">
      <c r="D35" s="135"/>
      <c r="E35" s="135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  <c r="S35" s="404"/>
      <c r="T35" s="404"/>
      <c r="U35" s="404"/>
    </row>
    <row r="36" spans="3:21" s="109" customFormat="1" ht="18" customHeight="1">
      <c r="C36" s="600" t="s">
        <v>308</v>
      </c>
      <c r="D36" s="570" t="s">
        <v>92</v>
      </c>
      <c r="E36" s="571"/>
      <c r="F36" s="564"/>
      <c r="G36" s="565"/>
      <c r="H36" s="565"/>
      <c r="I36" s="566"/>
      <c r="J36" s="395"/>
      <c r="K36" s="564"/>
      <c r="L36" s="565"/>
      <c r="M36" s="565"/>
      <c r="N36" s="566"/>
      <c r="O36" s="395"/>
      <c r="P36" s="564"/>
      <c r="Q36" s="565"/>
      <c r="R36" s="565"/>
      <c r="S36" s="566">
        <v>0</v>
      </c>
      <c r="T36" s="572">
        <f>F36</f>
        <v>0</v>
      </c>
      <c r="U36" s="573"/>
    </row>
    <row r="37" spans="3:21" s="109" customFormat="1" ht="18" customHeight="1">
      <c r="C37" s="632"/>
      <c r="D37" s="576" t="s">
        <v>67</v>
      </c>
      <c r="E37" s="577"/>
      <c r="F37" s="590"/>
      <c r="G37" s="591"/>
      <c r="H37" s="591"/>
      <c r="I37" s="592"/>
      <c r="J37" s="400"/>
      <c r="K37" s="590"/>
      <c r="L37" s="591"/>
      <c r="M37" s="591"/>
      <c r="N37" s="592"/>
      <c r="O37" s="400"/>
      <c r="P37" s="590"/>
      <c r="Q37" s="591"/>
      <c r="R37" s="591"/>
      <c r="S37" s="592"/>
      <c r="T37" s="574">
        <f>F37</f>
        <v>0</v>
      </c>
      <c r="U37" s="575"/>
    </row>
    <row r="38" spans="3:21" s="111" customFormat="1" ht="3" customHeight="1">
      <c r="D38" s="135"/>
      <c r="E38" s="135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  <c r="S38" s="404"/>
      <c r="T38" s="404"/>
      <c r="U38" s="404"/>
    </row>
    <row r="39" spans="3:21" s="109" customFormat="1" ht="18" customHeight="1">
      <c r="C39" s="614" t="s">
        <v>266</v>
      </c>
      <c r="D39" s="570" t="s">
        <v>92</v>
      </c>
      <c r="E39" s="571"/>
      <c r="F39" s="617">
        <f>F34+F30+F26+F16+F12+F10+F36</f>
        <v>0</v>
      </c>
      <c r="G39" s="618"/>
      <c r="H39" s="618"/>
      <c r="I39" s="619"/>
      <c r="J39" s="405"/>
      <c r="K39" s="617">
        <v>0</v>
      </c>
      <c r="L39" s="618"/>
      <c r="M39" s="618"/>
      <c r="N39" s="619"/>
      <c r="O39" s="405"/>
      <c r="P39" s="617">
        <v>0</v>
      </c>
      <c r="Q39" s="618"/>
      <c r="R39" s="618"/>
      <c r="S39" s="619">
        <v>0</v>
      </c>
      <c r="T39" s="621">
        <f>F39</f>
        <v>0</v>
      </c>
      <c r="U39" s="622"/>
    </row>
    <row r="40" spans="3:21" s="109" customFormat="1" ht="18" customHeight="1">
      <c r="C40" s="615"/>
      <c r="D40" s="603" t="s">
        <v>94</v>
      </c>
      <c r="E40" s="604"/>
      <c r="F40" s="564"/>
      <c r="G40" s="565"/>
      <c r="H40" s="565"/>
      <c r="I40" s="566"/>
      <c r="J40" s="395"/>
      <c r="K40" s="564"/>
      <c r="L40" s="565"/>
      <c r="M40" s="565"/>
      <c r="N40" s="566"/>
      <c r="O40" s="395"/>
      <c r="P40" s="564"/>
      <c r="Q40" s="565"/>
      <c r="R40" s="565"/>
      <c r="S40" s="566"/>
      <c r="T40" s="627"/>
      <c r="U40" s="628"/>
    </row>
    <row r="41" spans="3:21" s="109" customFormat="1" ht="18" customHeight="1">
      <c r="C41" s="616"/>
      <c r="D41" s="609" t="s">
        <v>67</v>
      </c>
      <c r="E41" s="610"/>
      <c r="F41" s="590">
        <f>F39</f>
        <v>0</v>
      </c>
      <c r="G41" s="591"/>
      <c r="H41" s="591"/>
      <c r="I41" s="592"/>
      <c r="J41" s="406"/>
      <c r="K41" s="605"/>
      <c r="L41" s="606"/>
      <c r="M41" s="606"/>
      <c r="N41" s="607"/>
      <c r="O41" s="406"/>
      <c r="P41" s="605"/>
      <c r="Q41" s="606"/>
      <c r="R41" s="606"/>
      <c r="S41" s="607"/>
      <c r="T41" s="625">
        <f>F41</f>
        <v>0</v>
      </c>
      <c r="U41" s="626"/>
    </row>
    <row r="42" spans="3:21" s="109" customFormat="1" ht="2.25" customHeight="1">
      <c r="C42" s="123"/>
      <c r="D42" s="137"/>
      <c r="E42" s="138"/>
      <c r="F42" s="407"/>
      <c r="G42" s="407"/>
      <c r="H42" s="407"/>
      <c r="I42" s="407"/>
      <c r="J42" s="407"/>
      <c r="K42" s="408"/>
      <c r="L42" s="409"/>
      <c r="M42" s="409"/>
      <c r="N42" s="409"/>
      <c r="O42" s="409"/>
      <c r="P42" s="408"/>
      <c r="Q42" s="409"/>
      <c r="R42" s="409"/>
      <c r="S42" s="409"/>
      <c r="T42" s="398"/>
      <c r="U42" s="398"/>
    </row>
    <row r="43" spans="3:21" s="109" customFormat="1" ht="13.9" customHeight="1">
      <c r="C43" s="611"/>
      <c r="D43" s="612"/>
      <c r="E43" s="613"/>
      <c r="F43" s="564"/>
      <c r="G43" s="565"/>
      <c r="H43" s="565"/>
      <c r="I43" s="566"/>
      <c r="J43" s="410"/>
      <c r="K43" s="564"/>
      <c r="L43" s="565"/>
      <c r="M43" s="565"/>
      <c r="N43" s="566"/>
      <c r="O43" s="411"/>
      <c r="P43" s="564"/>
      <c r="Q43" s="565"/>
      <c r="R43" s="565"/>
      <c r="S43" s="566"/>
      <c r="T43" s="572"/>
      <c r="U43" s="573"/>
    </row>
    <row r="44" spans="3:21" s="109" customFormat="1" ht="2.25" customHeight="1" thickBot="1">
      <c r="C44" s="139"/>
      <c r="F44" s="437"/>
      <c r="G44" s="437"/>
      <c r="H44" s="437"/>
      <c r="I44" s="437"/>
      <c r="J44" s="412"/>
      <c r="K44" s="412"/>
      <c r="L44" s="412"/>
      <c r="M44" s="412"/>
      <c r="N44" s="412"/>
      <c r="O44" s="412"/>
      <c r="P44" s="412"/>
      <c r="Q44" s="412"/>
      <c r="R44" s="412"/>
      <c r="S44" s="412"/>
      <c r="T44" s="436"/>
      <c r="U44" s="436"/>
    </row>
    <row r="45" spans="3:21" s="109" customFormat="1" ht="24.75" customHeight="1" thickTop="1" thickBot="1">
      <c r="C45" s="629" t="s">
        <v>267</v>
      </c>
      <c r="D45" s="630"/>
      <c r="E45" s="631"/>
      <c r="F45" s="567"/>
      <c r="G45" s="568"/>
      <c r="H45" s="568"/>
      <c r="I45" s="569"/>
      <c r="J45" s="413"/>
      <c r="K45" s="620">
        <v>0</v>
      </c>
      <c r="L45" s="620"/>
      <c r="M45" s="620"/>
      <c r="N45" s="620"/>
      <c r="O45" s="414"/>
      <c r="P45" s="620">
        <v>0</v>
      </c>
      <c r="Q45" s="620"/>
      <c r="R45" s="620"/>
      <c r="S45" s="620">
        <v>0</v>
      </c>
      <c r="T45" s="623">
        <f>F45</f>
        <v>0</v>
      </c>
      <c r="U45" s="624"/>
    </row>
    <row r="46" spans="3:21" s="111" customFormat="1" ht="4.5" customHeight="1" thickTop="1">
      <c r="C46" s="608"/>
      <c r="D46" s="608"/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08"/>
      <c r="P46" s="608"/>
      <c r="Q46" s="608"/>
      <c r="R46" s="608"/>
      <c r="S46" s="608"/>
      <c r="T46" s="608"/>
      <c r="U46" s="608"/>
    </row>
    <row r="47" spans="3:21" s="140" customFormat="1">
      <c r="C47" s="141" t="s">
        <v>270</v>
      </c>
      <c r="D47" s="142"/>
      <c r="E47" s="142"/>
      <c r="F47" s="142"/>
      <c r="G47" s="142"/>
      <c r="H47" s="142"/>
      <c r="I47" s="142"/>
      <c r="J47" s="142"/>
      <c r="K47" s="142"/>
      <c r="L47" s="142"/>
    </row>
    <row r="48" spans="3:21" s="142" customFormat="1" ht="14.25" customHeight="1">
      <c r="C48" s="557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  <c r="T48" s="557"/>
      <c r="U48" s="557"/>
    </row>
    <row r="49" spans="2:21" s="142" customFormat="1" ht="14.25" customHeight="1">
      <c r="C49" s="557" t="s">
        <v>268</v>
      </c>
      <c r="D49" s="557"/>
      <c r="E49" s="557"/>
      <c r="F49" s="557"/>
      <c r="G49" s="557"/>
      <c r="H49" s="557"/>
      <c r="I49" s="557"/>
      <c r="J49" s="557"/>
      <c r="K49" s="557"/>
      <c r="L49" s="557"/>
      <c r="M49" s="557"/>
      <c r="N49" s="557"/>
      <c r="O49" s="557"/>
      <c r="P49" s="557"/>
      <c r="Q49" s="557"/>
      <c r="R49" s="557"/>
      <c r="S49" s="557"/>
      <c r="T49" s="557"/>
      <c r="U49" s="557"/>
    </row>
    <row r="50" spans="2:21" s="142" customFormat="1" ht="22.5" customHeight="1">
      <c r="C50" s="558" t="s">
        <v>269</v>
      </c>
      <c r="D50" s="558"/>
      <c r="E50" s="558"/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8"/>
    </row>
    <row r="51" spans="2:21" s="143" customFormat="1" ht="3.75" customHeight="1">
      <c r="C51" s="144"/>
      <c r="D51" s="144"/>
      <c r="E51" s="144"/>
      <c r="F51" s="144"/>
    </row>
    <row r="52" spans="2:21" s="143" customFormat="1" ht="47.25" customHeight="1">
      <c r="C52" s="558"/>
      <c r="D52" s="558"/>
      <c r="E52" s="558"/>
      <c r="F52" s="558"/>
      <c r="G52" s="558"/>
      <c r="H52" s="558"/>
      <c r="I52" s="558"/>
      <c r="J52" s="558"/>
      <c r="K52" s="558"/>
      <c r="L52" s="558"/>
      <c r="M52" s="558"/>
      <c r="N52" s="558"/>
      <c r="O52" s="558"/>
      <c r="P52" s="558"/>
      <c r="Q52" s="558"/>
      <c r="R52" s="558"/>
      <c r="S52" s="558"/>
      <c r="T52" s="558"/>
      <c r="U52" s="558"/>
    </row>
    <row r="53" spans="2:21" s="143" customFormat="1" ht="9" customHeight="1">
      <c r="C53" s="557"/>
      <c r="D53" s="557"/>
      <c r="E53" s="557"/>
      <c r="F53" s="557"/>
      <c r="G53" s="557"/>
      <c r="H53" s="557"/>
      <c r="I53" s="557"/>
      <c r="J53" s="557"/>
      <c r="K53" s="557"/>
      <c r="L53" s="557"/>
      <c r="M53" s="557"/>
      <c r="N53" s="557"/>
      <c r="O53" s="557"/>
      <c r="P53" s="557"/>
      <c r="Q53" s="557"/>
      <c r="R53" s="557"/>
      <c r="S53" s="557"/>
      <c r="T53" s="557"/>
      <c r="U53" s="557"/>
    </row>
    <row r="54" spans="2:21" s="143" customFormat="1" ht="39" customHeight="1"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</row>
    <row r="55" spans="2:21" s="143" customFormat="1" ht="3" customHeight="1"/>
    <row r="56" spans="2:21" s="143" customFormat="1" ht="30" customHeight="1">
      <c r="C56" s="558"/>
      <c r="D56" s="558"/>
      <c r="E56" s="558"/>
      <c r="F56" s="558"/>
      <c r="G56" s="558"/>
      <c r="H56" s="558"/>
      <c r="I56" s="558"/>
      <c r="J56" s="558"/>
      <c r="K56" s="558"/>
      <c r="L56" s="558"/>
      <c r="M56" s="558"/>
      <c r="N56" s="558"/>
      <c r="O56" s="558"/>
      <c r="P56" s="558"/>
      <c r="Q56" s="558"/>
      <c r="R56" s="558"/>
      <c r="S56" s="558"/>
      <c r="T56" s="558"/>
      <c r="U56" s="558"/>
    </row>
    <row r="57" spans="2:21">
      <c r="B57" s="124"/>
      <c r="C57" s="124"/>
      <c r="D57" s="124"/>
      <c r="E57" s="124"/>
      <c r="F57" s="124"/>
      <c r="G57" s="124"/>
      <c r="H57" s="124"/>
      <c r="I57" s="124"/>
      <c r="K57" s="124"/>
      <c r="L57" s="124"/>
      <c r="M57" s="124"/>
      <c r="N57" s="124"/>
      <c r="P57" s="124"/>
      <c r="Q57" s="124"/>
      <c r="R57" s="124"/>
      <c r="S57" s="124"/>
      <c r="T57" s="124"/>
      <c r="U57" s="124"/>
    </row>
    <row r="58" spans="2:21">
      <c r="B58" s="124"/>
      <c r="C58" s="124"/>
      <c r="D58" s="124"/>
      <c r="E58" s="124"/>
      <c r="F58" s="124"/>
      <c r="G58" s="124"/>
      <c r="H58" s="124"/>
      <c r="I58" s="124"/>
      <c r="K58" s="124"/>
      <c r="L58" s="124"/>
      <c r="M58" s="124"/>
      <c r="N58" s="124"/>
      <c r="P58" s="124"/>
      <c r="Q58" s="124"/>
      <c r="R58" s="124"/>
      <c r="S58" s="124"/>
      <c r="T58" s="124"/>
      <c r="U58" s="124"/>
    </row>
    <row r="59" spans="2:21">
      <c r="B59" s="124"/>
      <c r="C59" s="124"/>
      <c r="D59" s="124"/>
      <c r="E59" s="124"/>
      <c r="F59" s="124"/>
      <c r="G59" s="124"/>
      <c r="H59" s="124"/>
      <c r="I59" s="124"/>
      <c r="K59" s="124"/>
      <c r="L59" s="124"/>
      <c r="M59" s="124"/>
      <c r="N59" s="124"/>
      <c r="P59" s="124"/>
      <c r="Q59" s="124"/>
      <c r="R59" s="124"/>
      <c r="S59" s="124"/>
      <c r="T59" s="124"/>
      <c r="U59" s="124"/>
    </row>
    <row r="60" spans="2:21">
      <c r="B60" s="124"/>
      <c r="C60" s="124"/>
      <c r="D60" s="124"/>
      <c r="E60" s="124"/>
      <c r="F60" s="124"/>
      <c r="G60" s="124"/>
      <c r="H60" s="124"/>
      <c r="I60" s="124"/>
      <c r="K60" s="124"/>
      <c r="L60" s="124"/>
      <c r="M60" s="124"/>
      <c r="N60" s="124"/>
      <c r="P60" s="124"/>
      <c r="Q60" s="124"/>
      <c r="R60" s="124"/>
      <c r="S60" s="124"/>
      <c r="T60" s="124"/>
      <c r="U60" s="124"/>
    </row>
    <row r="61" spans="2:21">
      <c r="B61" s="124"/>
      <c r="C61" s="124"/>
      <c r="D61" s="124"/>
      <c r="E61" s="124"/>
      <c r="F61" s="124"/>
      <c r="G61" s="124"/>
      <c r="H61" s="124"/>
      <c r="I61" s="124"/>
      <c r="K61" s="124"/>
      <c r="L61" s="124"/>
      <c r="M61" s="124"/>
      <c r="N61" s="124"/>
      <c r="P61" s="124"/>
      <c r="Q61" s="124"/>
      <c r="R61" s="124"/>
      <c r="S61" s="124"/>
      <c r="T61" s="124"/>
      <c r="U61" s="124"/>
    </row>
    <row r="62" spans="2:21">
      <c r="B62" s="124"/>
      <c r="C62" s="124"/>
      <c r="D62" s="124"/>
      <c r="E62" s="124"/>
      <c r="F62" s="124"/>
      <c r="G62" s="124"/>
      <c r="H62" s="124"/>
      <c r="I62" s="124"/>
      <c r="K62" s="124"/>
      <c r="L62" s="124"/>
      <c r="M62" s="124"/>
      <c r="N62" s="124"/>
      <c r="P62" s="124"/>
      <c r="Q62" s="124"/>
      <c r="R62" s="124"/>
      <c r="S62" s="124"/>
      <c r="T62" s="124"/>
      <c r="U62" s="124"/>
    </row>
    <row r="63" spans="2:21">
      <c r="B63" s="124"/>
      <c r="C63" s="124"/>
      <c r="D63" s="124"/>
      <c r="E63" s="124"/>
      <c r="F63" s="124"/>
      <c r="G63" s="124"/>
      <c r="H63" s="124"/>
      <c r="I63" s="124"/>
      <c r="K63" s="124"/>
      <c r="L63" s="124"/>
      <c r="M63" s="124"/>
      <c r="N63" s="124"/>
      <c r="P63" s="124"/>
      <c r="Q63" s="124"/>
      <c r="R63" s="124"/>
      <c r="S63" s="124"/>
      <c r="T63" s="124"/>
      <c r="U63" s="124"/>
    </row>
    <row r="64" spans="2:21">
      <c r="B64" s="124"/>
      <c r="C64" s="124"/>
      <c r="D64" s="124"/>
      <c r="E64" s="124"/>
      <c r="F64" s="124"/>
      <c r="G64" s="124"/>
      <c r="H64" s="124"/>
      <c r="I64" s="124"/>
      <c r="K64" s="124"/>
      <c r="L64" s="124"/>
      <c r="M64" s="124"/>
      <c r="N64" s="124"/>
      <c r="P64" s="124"/>
      <c r="Q64" s="124"/>
      <c r="R64" s="124"/>
      <c r="S64" s="124"/>
      <c r="T64" s="124"/>
      <c r="U64" s="124"/>
    </row>
    <row r="65" spans="2:21">
      <c r="B65" s="124"/>
      <c r="C65" s="124"/>
      <c r="D65" s="124"/>
      <c r="E65" s="124"/>
      <c r="F65" s="124"/>
      <c r="G65" s="124"/>
      <c r="H65" s="124"/>
      <c r="I65" s="124"/>
      <c r="K65" s="124"/>
      <c r="L65" s="124"/>
      <c r="M65" s="124"/>
      <c r="N65" s="124"/>
      <c r="P65" s="124"/>
      <c r="Q65" s="124"/>
      <c r="R65" s="124"/>
      <c r="S65" s="124"/>
      <c r="T65" s="124"/>
      <c r="U65" s="124"/>
    </row>
    <row r="66" spans="2:21">
      <c r="B66" s="124"/>
      <c r="C66" s="124"/>
      <c r="D66" s="124"/>
      <c r="E66" s="124"/>
      <c r="F66" s="124"/>
      <c r="G66" s="124"/>
      <c r="H66" s="124"/>
      <c r="I66" s="124"/>
      <c r="K66" s="124"/>
      <c r="L66" s="124"/>
      <c r="M66" s="124"/>
      <c r="N66" s="124"/>
      <c r="P66" s="124"/>
      <c r="Q66" s="124"/>
      <c r="R66" s="124"/>
      <c r="S66" s="124"/>
      <c r="T66" s="124"/>
      <c r="U66" s="124"/>
    </row>
    <row r="67" spans="2:21">
      <c r="B67" s="124"/>
      <c r="C67" s="124"/>
      <c r="D67" s="124"/>
      <c r="E67" s="124"/>
      <c r="F67" s="124"/>
      <c r="G67" s="124"/>
      <c r="H67" s="124"/>
      <c r="I67" s="124"/>
      <c r="K67" s="124"/>
      <c r="L67" s="124"/>
      <c r="M67" s="124"/>
      <c r="N67" s="124"/>
      <c r="P67" s="124"/>
      <c r="Q67" s="124"/>
      <c r="R67" s="124"/>
      <c r="S67" s="124"/>
      <c r="T67" s="124"/>
      <c r="U67" s="124"/>
    </row>
    <row r="68" spans="2:21">
      <c r="B68" s="124"/>
      <c r="C68" s="124"/>
      <c r="D68" s="124"/>
      <c r="E68" s="124"/>
      <c r="F68" s="124"/>
      <c r="G68" s="124"/>
      <c r="H68" s="124"/>
      <c r="I68" s="124"/>
      <c r="K68" s="124"/>
      <c r="L68" s="124"/>
      <c r="M68" s="124"/>
      <c r="N68" s="124"/>
      <c r="P68" s="124"/>
      <c r="Q68" s="124"/>
      <c r="R68" s="124"/>
      <c r="S68" s="124"/>
      <c r="T68" s="124"/>
      <c r="U68" s="124"/>
    </row>
    <row r="69" spans="2:21">
      <c r="B69" s="124"/>
      <c r="C69" s="124"/>
      <c r="D69" s="124"/>
      <c r="E69" s="124"/>
      <c r="F69" s="124"/>
      <c r="G69" s="124"/>
      <c r="H69" s="124"/>
      <c r="I69" s="124"/>
      <c r="K69" s="124"/>
      <c r="L69" s="124"/>
      <c r="M69" s="124"/>
      <c r="N69" s="124"/>
      <c r="P69" s="124"/>
      <c r="Q69" s="124"/>
      <c r="R69" s="124"/>
      <c r="S69" s="124"/>
      <c r="T69" s="124"/>
      <c r="U69" s="124"/>
    </row>
    <row r="70" spans="2:21">
      <c r="B70" s="124"/>
      <c r="C70" s="124"/>
      <c r="D70" s="124"/>
      <c r="E70" s="124"/>
      <c r="F70" s="124"/>
      <c r="G70" s="124"/>
      <c r="H70" s="124"/>
      <c r="I70" s="124"/>
      <c r="K70" s="124"/>
      <c r="L70" s="124"/>
      <c r="M70" s="124"/>
      <c r="N70" s="124"/>
      <c r="P70" s="124"/>
      <c r="Q70" s="124"/>
      <c r="R70" s="124"/>
      <c r="S70" s="124"/>
      <c r="T70" s="124"/>
      <c r="U70" s="124"/>
    </row>
    <row r="71" spans="2:21">
      <c r="C71" s="124"/>
      <c r="D71" s="124"/>
      <c r="E71" s="124"/>
      <c r="F71" s="124"/>
      <c r="G71" s="124"/>
      <c r="H71" s="124"/>
      <c r="I71" s="124"/>
      <c r="K71" s="124"/>
      <c r="L71" s="124"/>
      <c r="M71" s="124"/>
      <c r="N71" s="124"/>
      <c r="P71" s="124"/>
      <c r="Q71" s="124"/>
      <c r="R71" s="124"/>
      <c r="S71" s="124"/>
      <c r="T71" s="124"/>
      <c r="U71" s="124"/>
    </row>
    <row r="72" spans="2:21">
      <c r="C72" s="124"/>
      <c r="D72" s="124"/>
      <c r="E72" s="124"/>
      <c r="F72" s="124"/>
      <c r="G72" s="124"/>
      <c r="H72" s="124"/>
      <c r="I72" s="124"/>
      <c r="K72" s="124"/>
      <c r="L72" s="124"/>
      <c r="M72" s="124"/>
      <c r="N72" s="124"/>
      <c r="P72" s="124"/>
      <c r="Q72" s="124"/>
      <c r="R72" s="124"/>
      <c r="S72" s="124"/>
      <c r="T72" s="124"/>
      <c r="U72" s="124"/>
    </row>
    <row r="73" spans="2:21">
      <c r="C73" s="124"/>
      <c r="D73" s="124"/>
      <c r="E73" s="124"/>
      <c r="F73" s="124"/>
      <c r="G73" s="124"/>
      <c r="H73" s="124"/>
      <c r="I73" s="124"/>
      <c r="K73" s="124"/>
      <c r="L73" s="124"/>
      <c r="M73" s="124"/>
      <c r="N73" s="124"/>
      <c r="P73" s="124"/>
      <c r="Q73" s="124"/>
      <c r="R73" s="124"/>
      <c r="S73" s="124"/>
      <c r="T73" s="124"/>
      <c r="U73" s="124"/>
    </row>
    <row r="74" spans="2:21">
      <c r="C74" s="124"/>
      <c r="D74" s="124"/>
      <c r="E74" s="124"/>
      <c r="F74" s="124"/>
      <c r="G74" s="124"/>
      <c r="H74" s="124"/>
      <c r="I74" s="124"/>
      <c r="K74" s="124"/>
      <c r="L74" s="124"/>
      <c r="M74" s="124"/>
      <c r="N74" s="124"/>
      <c r="P74" s="124"/>
      <c r="Q74" s="124"/>
      <c r="R74" s="124"/>
      <c r="S74" s="124"/>
      <c r="T74" s="124"/>
      <c r="U74" s="124"/>
    </row>
    <row r="75" spans="2:21">
      <c r="C75" s="124"/>
      <c r="D75" s="124"/>
      <c r="E75" s="124"/>
      <c r="F75" s="124"/>
      <c r="G75" s="124"/>
      <c r="H75" s="124"/>
      <c r="I75" s="124"/>
      <c r="K75" s="124"/>
      <c r="L75" s="124"/>
      <c r="M75" s="124"/>
      <c r="N75" s="124"/>
      <c r="P75" s="124"/>
      <c r="Q75" s="124"/>
      <c r="R75" s="124"/>
      <c r="S75" s="124"/>
      <c r="T75" s="124"/>
      <c r="U75" s="124"/>
    </row>
    <row r="76" spans="2:21">
      <c r="C76" s="124"/>
      <c r="D76" s="124"/>
      <c r="E76" s="124"/>
      <c r="F76" s="124"/>
      <c r="G76" s="124"/>
      <c r="H76" s="124"/>
      <c r="I76" s="124"/>
      <c r="K76" s="124"/>
      <c r="L76" s="124"/>
      <c r="M76" s="124"/>
      <c r="N76" s="124"/>
      <c r="P76" s="124"/>
      <c r="Q76" s="124"/>
      <c r="R76" s="124"/>
      <c r="S76" s="124"/>
      <c r="T76" s="124"/>
      <c r="U76" s="124"/>
    </row>
    <row r="77" spans="2:21">
      <c r="C77" s="124"/>
      <c r="D77" s="124"/>
      <c r="E77" s="124"/>
      <c r="F77" s="124"/>
      <c r="G77" s="124"/>
      <c r="H77" s="124"/>
      <c r="I77" s="124"/>
      <c r="K77" s="124"/>
      <c r="L77" s="124"/>
      <c r="M77" s="124"/>
      <c r="N77" s="124"/>
      <c r="P77" s="124"/>
      <c r="Q77" s="124"/>
      <c r="R77" s="124"/>
      <c r="S77" s="124"/>
      <c r="T77" s="124"/>
      <c r="U77" s="124"/>
    </row>
    <row r="78" spans="2:21">
      <c r="C78" s="124"/>
      <c r="D78" s="124"/>
      <c r="E78" s="124"/>
      <c r="F78" s="124"/>
      <c r="G78" s="124"/>
      <c r="H78" s="124"/>
      <c r="I78" s="124"/>
      <c r="K78" s="124"/>
      <c r="L78" s="124"/>
      <c r="M78" s="124"/>
      <c r="N78" s="124"/>
      <c r="P78" s="124"/>
      <c r="Q78" s="124"/>
      <c r="R78" s="124"/>
      <c r="S78" s="124"/>
      <c r="T78" s="124"/>
      <c r="U78" s="124"/>
    </row>
    <row r="79" spans="2:21">
      <c r="C79" s="124"/>
      <c r="D79" s="124"/>
      <c r="E79" s="124"/>
      <c r="F79" s="124"/>
      <c r="G79" s="124"/>
      <c r="H79" s="124"/>
      <c r="I79" s="124"/>
      <c r="K79" s="124"/>
      <c r="L79" s="124"/>
      <c r="M79" s="124"/>
      <c r="N79" s="124"/>
      <c r="P79" s="124"/>
      <c r="Q79" s="124"/>
      <c r="R79" s="124"/>
      <c r="S79" s="124"/>
      <c r="T79" s="124"/>
      <c r="U79" s="124"/>
    </row>
  </sheetData>
  <mergeCells count="148">
    <mergeCell ref="K37:N37"/>
    <mergeCell ref="K41:N41"/>
    <mergeCell ref="F31:I31"/>
    <mergeCell ref="C22:C24"/>
    <mergeCell ref="C30:C32"/>
    <mergeCell ref="D23:E23"/>
    <mergeCell ref="D32:E32"/>
    <mergeCell ref="D22:E22"/>
    <mergeCell ref="D31:E31"/>
    <mergeCell ref="D24:E24"/>
    <mergeCell ref="C45:E45"/>
    <mergeCell ref="D30:E30"/>
    <mergeCell ref="D26:E26"/>
    <mergeCell ref="D28:E28"/>
    <mergeCell ref="C36:C37"/>
    <mergeCell ref="D36:E36"/>
    <mergeCell ref="D34:E34"/>
    <mergeCell ref="D37:E37"/>
    <mergeCell ref="F32:I32"/>
    <mergeCell ref="T17:U17"/>
    <mergeCell ref="T18:U18"/>
    <mergeCell ref="T20:U20"/>
    <mergeCell ref="T45:U45"/>
    <mergeCell ref="P45:S45"/>
    <mergeCell ref="P43:S43"/>
    <mergeCell ref="T41:U41"/>
    <mergeCell ref="T43:U43"/>
    <mergeCell ref="T40:U40"/>
    <mergeCell ref="P39:S39"/>
    <mergeCell ref="T26:U26"/>
    <mergeCell ref="T28:U28"/>
    <mergeCell ref="T30:U30"/>
    <mergeCell ref="T31:U31"/>
    <mergeCell ref="P17:S17"/>
    <mergeCell ref="T24:U24"/>
    <mergeCell ref="T22:U22"/>
    <mergeCell ref="K26:N26"/>
    <mergeCell ref="K39:N39"/>
    <mergeCell ref="K30:N30"/>
    <mergeCell ref="K36:N36"/>
    <mergeCell ref="K34:N34"/>
    <mergeCell ref="K32:N32"/>
    <mergeCell ref="P24:S24"/>
    <mergeCell ref="P23:S23"/>
    <mergeCell ref="T23:U23"/>
    <mergeCell ref="P22:S22"/>
    <mergeCell ref="P32:S32"/>
    <mergeCell ref="K31:N31"/>
    <mergeCell ref="K24:N24"/>
    <mergeCell ref="P26:S26"/>
    <mergeCell ref="P28:S28"/>
    <mergeCell ref="K23:N23"/>
    <mergeCell ref="K28:N28"/>
    <mergeCell ref="P31:S31"/>
    <mergeCell ref="K22:N22"/>
    <mergeCell ref="T32:U32"/>
    <mergeCell ref="F26:I26"/>
    <mergeCell ref="F30:I30"/>
    <mergeCell ref="T34:U34"/>
    <mergeCell ref="P37:S37"/>
    <mergeCell ref="P41:S41"/>
    <mergeCell ref="C46:U46"/>
    <mergeCell ref="D41:E41"/>
    <mergeCell ref="K40:N40"/>
    <mergeCell ref="P34:S34"/>
    <mergeCell ref="D40:E40"/>
    <mergeCell ref="F40:I40"/>
    <mergeCell ref="P40:S40"/>
    <mergeCell ref="F36:I36"/>
    <mergeCell ref="C43:E43"/>
    <mergeCell ref="C39:C41"/>
    <mergeCell ref="D39:E39"/>
    <mergeCell ref="F43:I43"/>
    <mergeCell ref="F41:I41"/>
    <mergeCell ref="F39:I39"/>
    <mergeCell ref="K45:N45"/>
    <mergeCell ref="T39:U39"/>
    <mergeCell ref="P36:S36"/>
    <mergeCell ref="T37:U37"/>
    <mergeCell ref="T36:U36"/>
    <mergeCell ref="P20:S20"/>
    <mergeCell ref="F17:I17"/>
    <mergeCell ref="C50:U50"/>
    <mergeCell ref="C52:U52"/>
    <mergeCell ref="C6:E6"/>
    <mergeCell ref="C8:E8"/>
    <mergeCell ref="F6:J6"/>
    <mergeCell ref="P10:S10"/>
    <mergeCell ref="F12:I12"/>
    <mergeCell ref="P14:S14"/>
    <mergeCell ref="C48:U48"/>
    <mergeCell ref="C49:U49"/>
    <mergeCell ref="C12:C14"/>
    <mergeCell ref="C16:C18"/>
    <mergeCell ref="D10:E10"/>
    <mergeCell ref="D17:E17"/>
    <mergeCell ref="D16:E16"/>
    <mergeCell ref="D13:E13"/>
    <mergeCell ref="F23:I23"/>
    <mergeCell ref="F22:I22"/>
    <mergeCell ref="F37:I37"/>
    <mergeCell ref="F28:I28"/>
    <mergeCell ref="F34:I34"/>
    <mergeCell ref="F24:I24"/>
    <mergeCell ref="T3:U3"/>
    <mergeCell ref="P4:S4"/>
    <mergeCell ref="C3:S3"/>
    <mergeCell ref="K4:N4"/>
    <mergeCell ref="C4:E4"/>
    <mergeCell ref="F4:I4"/>
    <mergeCell ref="K16:N16"/>
    <mergeCell ref="K17:N17"/>
    <mergeCell ref="F14:I14"/>
    <mergeCell ref="K14:N14"/>
    <mergeCell ref="F16:I16"/>
    <mergeCell ref="T10:U10"/>
    <mergeCell ref="P8:S8"/>
    <mergeCell ref="F10:I10"/>
    <mergeCell ref="F13:I13"/>
    <mergeCell ref="P12:S12"/>
    <mergeCell ref="P13:S13"/>
    <mergeCell ref="K13:N13"/>
    <mergeCell ref="F8:I8"/>
    <mergeCell ref="T16:U16"/>
    <mergeCell ref="C53:U53"/>
    <mergeCell ref="C54:U54"/>
    <mergeCell ref="C56:U56"/>
    <mergeCell ref="K6:N6"/>
    <mergeCell ref="P6:S6"/>
    <mergeCell ref="P30:S30"/>
    <mergeCell ref="F45:I45"/>
    <mergeCell ref="K8:N8"/>
    <mergeCell ref="K10:N10"/>
    <mergeCell ref="K12:N12"/>
    <mergeCell ref="K43:N43"/>
    <mergeCell ref="D12:E12"/>
    <mergeCell ref="T12:U12"/>
    <mergeCell ref="T13:U13"/>
    <mergeCell ref="T14:U14"/>
    <mergeCell ref="P16:S16"/>
    <mergeCell ref="D14:E14"/>
    <mergeCell ref="P18:S18"/>
    <mergeCell ref="F18:I18"/>
    <mergeCell ref="K18:N18"/>
    <mergeCell ref="D20:E20"/>
    <mergeCell ref="D18:E18"/>
    <mergeCell ref="F20:I20"/>
    <mergeCell ref="K20:N20"/>
  </mergeCells>
  <printOptions horizontalCentered="1"/>
  <pageMargins left="0" right="0" top="0.47244094488188981" bottom="0" header="0.15748031496062992" footer="0"/>
  <pageSetup paperSize="9" scale="90" pageOrder="overThenDown" orientation="portrait" horizontalDpi="4294967294" verticalDpi="300" r:id="rId1"/>
  <headerFooter alignWithMargins="0">
    <oddHeader xml:space="preserve">&amp;C&amp;"Arial,Έντονα"&amp;8ΥΠΟΥΡΓΕΙΟ  ΟΙΚΟΝΟΜΙΑΣ ΚΑΙ ΟΙΚΟΝΟΜΙΚΩΝ
&amp;7ΓΕΝΙΚΗ ΓΡΑΜΜΑΤΕΙΑ ΕΠΕΝΔΥΣΕΩΝ ΚΑΙ ΑΝΑΠΤΥΞΗΣ - ΓΕΝΙΚΗ ΔΙΕΥΘΥΝΣΗ ΙΔΙΩΤΙΚΩΝ ΕΠΕΝΔΥΣΕΩΝ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3"/>
  <sheetViews>
    <sheetView showGridLines="0" zoomScaleNormal="100" zoomScaleSheetLayoutView="100" workbookViewId="0">
      <selection activeCell="A70" sqref="A70:A73"/>
    </sheetView>
  </sheetViews>
  <sheetFormatPr defaultColWidth="9.140625" defaultRowHeight="17.25" customHeight="1"/>
  <cols>
    <col min="1" max="1" width="56.5703125" style="308" customWidth="1"/>
    <col min="2" max="2" width="16.85546875" style="308" customWidth="1"/>
    <col min="3" max="3" width="18.140625" style="308" customWidth="1"/>
    <col min="4" max="5" width="9.140625" style="307"/>
    <col min="6" max="6" width="13.7109375" style="307" bestFit="1" customWidth="1"/>
    <col min="7" max="16384" width="9.140625" style="307"/>
  </cols>
  <sheetData>
    <row r="1" spans="1:7" ht="17.25" customHeight="1">
      <c r="A1" s="267" t="s">
        <v>286</v>
      </c>
      <c r="B1" s="267"/>
      <c r="C1" s="267"/>
    </row>
    <row r="2" spans="1:7" ht="16.5" customHeight="1">
      <c r="A2" s="308" t="s">
        <v>287</v>
      </c>
    </row>
    <row r="3" spans="1:7" ht="16.5" customHeight="1" thickBot="1">
      <c r="A3" s="307"/>
      <c r="B3" s="309" t="s">
        <v>95</v>
      </c>
      <c r="C3" s="309" t="s">
        <v>95</v>
      </c>
    </row>
    <row r="4" spans="1:7" ht="27" thickTop="1" thickBot="1">
      <c r="A4" s="310" t="s">
        <v>66</v>
      </c>
      <c r="B4" s="310" t="s">
        <v>288</v>
      </c>
      <c r="C4" s="311" t="s">
        <v>367</v>
      </c>
    </row>
    <row r="5" spans="1:7" s="308" customFormat="1" ht="1.5" customHeight="1" thickTop="1" thickBot="1">
      <c r="A5" s="312"/>
      <c r="B5" s="312"/>
      <c r="C5" s="312"/>
    </row>
    <row r="6" spans="1:7" s="308" customFormat="1" ht="1.5" customHeight="1" thickTop="1">
      <c r="A6" s="313"/>
      <c r="B6" s="313"/>
      <c r="C6" s="313"/>
    </row>
    <row r="7" spans="1:7" ht="15.95" customHeight="1">
      <c r="A7" s="434" t="s">
        <v>1</v>
      </c>
      <c r="B7" s="434">
        <v>1</v>
      </c>
      <c r="C7" s="434"/>
    </row>
    <row r="8" spans="1:7" ht="15.95" customHeight="1">
      <c r="A8" s="434" t="s">
        <v>2</v>
      </c>
      <c r="B8" s="434">
        <v>7</v>
      </c>
      <c r="C8" s="434"/>
    </row>
    <row r="9" spans="1:7" ht="15.95" customHeight="1">
      <c r="A9" s="435" t="s">
        <v>6</v>
      </c>
      <c r="B9" s="435">
        <v>1</v>
      </c>
      <c r="C9" s="435"/>
    </row>
    <row r="10" spans="1:7" ht="15.95" customHeight="1">
      <c r="A10" s="435" t="s">
        <v>3</v>
      </c>
      <c r="B10" s="435">
        <v>1</v>
      </c>
      <c r="C10" s="435"/>
    </row>
    <row r="11" spans="1:7" ht="15.95" customHeight="1">
      <c r="A11" s="434" t="s">
        <v>4</v>
      </c>
      <c r="B11" s="434">
        <v>1</v>
      </c>
      <c r="C11" s="434"/>
      <c r="F11" s="536"/>
      <c r="G11" s="536"/>
    </row>
    <row r="12" spans="1:7" ht="15" customHeight="1">
      <c r="A12" s="434" t="s">
        <v>5</v>
      </c>
      <c r="B12" s="434">
        <v>4</v>
      </c>
      <c r="C12" s="434"/>
      <c r="F12" s="536"/>
      <c r="G12" s="536"/>
    </row>
    <row r="13" spans="1:7" ht="15.95" customHeight="1">
      <c r="A13" s="435" t="s">
        <v>7</v>
      </c>
      <c r="B13" s="435">
        <v>16</v>
      </c>
      <c r="C13" s="435"/>
      <c r="F13" s="537">
        <v>450000000</v>
      </c>
      <c r="G13" s="536"/>
    </row>
    <row r="14" spans="1:7" ht="15.95" customHeight="1">
      <c r="A14" s="435" t="s">
        <v>8</v>
      </c>
      <c r="B14" s="435">
        <v>2</v>
      </c>
      <c r="C14" s="435"/>
      <c r="F14" s="537">
        <f>F13/340.75</f>
        <v>1320616.2876008805</v>
      </c>
      <c r="G14" s="536"/>
    </row>
    <row r="15" spans="1:7" ht="15.95" customHeight="1">
      <c r="A15" s="434" t="s">
        <v>9</v>
      </c>
      <c r="B15" s="434">
        <v>1</v>
      </c>
      <c r="C15" s="434"/>
      <c r="F15" s="537"/>
      <c r="G15" s="536"/>
    </row>
    <row r="16" spans="1:7" ht="15.95" customHeight="1">
      <c r="A16" s="434"/>
      <c r="B16" s="434"/>
      <c r="C16" s="434"/>
      <c r="F16" s="537">
        <v>599383.71</v>
      </c>
      <c r="G16" s="536"/>
    </row>
    <row r="17" spans="1:7" ht="15.95" customHeight="1">
      <c r="A17" s="435"/>
      <c r="B17" s="435"/>
      <c r="C17" s="435"/>
      <c r="F17" s="537">
        <f>F16+F14</f>
        <v>1919999.9976008805</v>
      </c>
      <c r="G17" s="536"/>
    </row>
    <row r="18" spans="1:7" ht="15.95" customHeight="1" thickBot="1">
      <c r="A18" s="435"/>
      <c r="B18" s="435"/>
      <c r="C18" s="435"/>
      <c r="F18" s="536"/>
      <c r="G18" s="536"/>
    </row>
    <row r="19" spans="1:7" ht="15.95" hidden="1" customHeight="1">
      <c r="A19" s="633" t="s">
        <v>74</v>
      </c>
      <c r="B19" s="633"/>
      <c r="C19" s="633"/>
    </row>
    <row r="20" spans="1:7" ht="15.95" hidden="1" customHeight="1">
      <c r="A20" s="633"/>
      <c r="B20" s="633"/>
      <c r="C20" s="633"/>
    </row>
    <row r="21" spans="1:7" ht="15.95" hidden="1" customHeight="1">
      <c r="A21" s="634" t="s">
        <v>75</v>
      </c>
      <c r="B21" s="634"/>
      <c r="C21" s="634"/>
    </row>
    <row r="22" spans="1:7" ht="15.95" hidden="1" customHeight="1">
      <c r="A22" s="634"/>
      <c r="B22" s="634"/>
      <c r="C22" s="634"/>
    </row>
    <row r="23" spans="1:7" ht="15.95" hidden="1" customHeight="1">
      <c r="A23" s="633" t="s">
        <v>76</v>
      </c>
      <c r="B23" s="633"/>
      <c r="C23" s="633"/>
    </row>
    <row r="24" spans="1:7" ht="15.95" hidden="1" customHeight="1" thickBot="1">
      <c r="A24" s="633"/>
      <c r="B24" s="633"/>
      <c r="C24" s="633"/>
    </row>
    <row r="25" spans="1:7" ht="15.95" hidden="1" customHeight="1">
      <c r="A25" s="634" t="s">
        <v>77</v>
      </c>
      <c r="B25" s="634"/>
      <c r="C25" s="634"/>
    </row>
    <row r="26" spans="1:7" ht="15.95" hidden="1" customHeight="1">
      <c r="A26" s="634"/>
      <c r="B26" s="634"/>
      <c r="C26" s="634"/>
    </row>
    <row r="27" spans="1:7" ht="15.95" hidden="1" customHeight="1">
      <c r="A27" s="633" t="s">
        <v>78</v>
      </c>
      <c r="B27" s="633"/>
      <c r="C27" s="633"/>
    </row>
    <row r="28" spans="1:7" ht="15.95" hidden="1" customHeight="1">
      <c r="A28" s="633"/>
      <c r="B28" s="633"/>
      <c r="C28" s="633"/>
    </row>
    <row r="29" spans="1:7" ht="15.95" hidden="1" customHeight="1">
      <c r="A29" s="634" t="s">
        <v>79</v>
      </c>
      <c r="B29" s="634"/>
      <c r="C29" s="634"/>
    </row>
    <row r="30" spans="1:7" ht="15.95" hidden="1" customHeight="1">
      <c r="A30" s="634"/>
      <c r="B30" s="634"/>
      <c r="C30" s="634"/>
    </row>
    <row r="31" spans="1:7" ht="15.95" hidden="1" customHeight="1">
      <c r="A31" s="633" t="s">
        <v>80</v>
      </c>
      <c r="B31" s="633"/>
      <c r="C31" s="633"/>
    </row>
    <row r="32" spans="1:7" ht="15.95" hidden="1" customHeight="1">
      <c r="A32" s="633"/>
      <c r="B32" s="633"/>
      <c r="C32" s="633"/>
    </row>
    <row r="33" spans="1:3" ht="15.95" hidden="1" customHeight="1">
      <c r="A33" s="634" t="s">
        <v>81</v>
      </c>
      <c r="B33" s="634"/>
      <c r="C33" s="634"/>
    </row>
    <row r="34" spans="1:3" ht="15.95" hidden="1" customHeight="1">
      <c r="A34" s="634"/>
      <c r="B34" s="634"/>
      <c r="C34" s="634"/>
    </row>
    <row r="35" spans="1:3" ht="15.95" hidden="1" customHeight="1">
      <c r="A35" s="633" t="s">
        <v>289</v>
      </c>
      <c r="B35" s="633"/>
      <c r="C35" s="633"/>
    </row>
    <row r="36" spans="1:3" ht="15.95" hidden="1" customHeight="1">
      <c r="A36" s="633"/>
      <c r="B36" s="633"/>
      <c r="C36" s="633"/>
    </row>
    <row r="37" spans="1:3" ht="15.95" hidden="1" customHeight="1">
      <c r="A37" s="634" t="s">
        <v>290</v>
      </c>
      <c r="B37" s="634"/>
      <c r="C37" s="634"/>
    </row>
    <row r="38" spans="1:3" ht="15.95" hidden="1" customHeight="1">
      <c r="A38" s="634"/>
      <c r="B38" s="634"/>
      <c r="C38" s="634"/>
    </row>
    <row r="39" spans="1:3" ht="15.95" hidden="1" customHeight="1">
      <c r="A39" s="633" t="s">
        <v>291</v>
      </c>
      <c r="B39" s="633"/>
      <c r="C39" s="633"/>
    </row>
    <row r="40" spans="1:3" ht="15.95" hidden="1" customHeight="1">
      <c r="A40" s="633"/>
      <c r="B40" s="633"/>
      <c r="C40" s="633"/>
    </row>
    <row r="41" spans="1:3" ht="15.95" hidden="1" customHeight="1">
      <c r="A41" s="634" t="s">
        <v>292</v>
      </c>
      <c r="B41" s="634"/>
      <c r="C41" s="634"/>
    </row>
    <row r="42" spans="1:3" ht="15.95" hidden="1" customHeight="1">
      <c r="A42" s="634"/>
      <c r="B42" s="634"/>
      <c r="C42" s="634"/>
    </row>
    <row r="43" spans="1:3" ht="15.95" hidden="1" customHeight="1">
      <c r="A43" s="633" t="s">
        <v>293</v>
      </c>
      <c r="B43" s="633"/>
      <c r="C43" s="633"/>
    </row>
    <row r="44" spans="1:3" ht="15.95" hidden="1" customHeight="1">
      <c r="A44" s="633"/>
      <c r="B44" s="633"/>
      <c r="C44" s="633"/>
    </row>
    <row r="45" spans="1:3" ht="15.95" hidden="1" customHeight="1">
      <c r="A45" s="634" t="s">
        <v>294</v>
      </c>
      <c r="B45" s="634"/>
      <c r="C45" s="634"/>
    </row>
    <row r="46" spans="1:3" ht="15.95" hidden="1" customHeight="1">
      <c r="A46" s="634"/>
      <c r="B46" s="634"/>
      <c r="C46" s="634"/>
    </row>
    <row r="47" spans="1:3" ht="15.95" hidden="1" customHeight="1">
      <c r="A47" s="633" t="s">
        <v>295</v>
      </c>
      <c r="B47" s="633"/>
      <c r="C47" s="633"/>
    </row>
    <row r="48" spans="1:3" ht="15.95" hidden="1" customHeight="1">
      <c r="A48" s="633"/>
      <c r="B48" s="633"/>
      <c r="C48" s="633"/>
    </row>
    <row r="49" spans="1:3" ht="15.95" hidden="1" customHeight="1">
      <c r="A49" s="634" t="s">
        <v>296</v>
      </c>
      <c r="B49" s="634"/>
      <c r="C49" s="634"/>
    </row>
    <row r="50" spans="1:3" ht="15.95" hidden="1" customHeight="1">
      <c r="A50" s="634"/>
      <c r="B50" s="634"/>
      <c r="C50" s="634"/>
    </row>
    <row r="51" spans="1:3" ht="15.95" hidden="1" customHeight="1">
      <c r="A51" s="633" t="s">
        <v>297</v>
      </c>
      <c r="B51" s="633"/>
      <c r="C51" s="633"/>
    </row>
    <row r="52" spans="1:3" ht="15.95" hidden="1" customHeight="1">
      <c r="A52" s="633"/>
      <c r="B52" s="633"/>
      <c r="C52" s="633"/>
    </row>
    <row r="53" spans="1:3" ht="15.95" hidden="1" customHeight="1">
      <c r="A53" s="634" t="s">
        <v>298</v>
      </c>
      <c r="B53" s="634"/>
      <c r="C53" s="634"/>
    </row>
    <row r="54" spans="1:3" ht="15.95" hidden="1" customHeight="1">
      <c r="A54" s="634"/>
      <c r="B54" s="634"/>
      <c r="C54" s="634"/>
    </row>
    <row r="55" spans="1:3" ht="15.95" hidden="1" customHeight="1">
      <c r="A55" s="633" t="s">
        <v>299</v>
      </c>
      <c r="B55" s="633"/>
      <c r="C55" s="633"/>
    </row>
    <row r="56" spans="1:3" ht="15.95" hidden="1" customHeight="1">
      <c r="A56" s="633"/>
      <c r="B56" s="633"/>
      <c r="C56" s="633"/>
    </row>
    <row r="57" spans="1:3" ht="15.95" hidden="1" customHeight="1">
      <c r="A57" s="634" t="s">
        <v>300</v>
      </c>
      <c r="B57" s="634"/>
      <c r="C57" s="634"/>
    </row>
    <row r="58" spans="1:3" ht="15.95" hidden="1" customHeight="1">
      <c r="A58" s="634"/>
      <c r="B58" s="634"/>
      <c r="C58" s="634"/>
    </row>
    <row r="59" spans="1:3" ht="15.95" hidden="1" customHeight="1">
      <c r="A59" s="633" t="s">
        <v>301</v>
      </c>
      <c r="B59" s="633"/>
      <c r="C59" s="633"/>
    </row>
    <row r="60" spans="1:3" ht="15.95" hidden="1" customHeight="1">
      <c r="A60" s="633"/>
      <c r="B60" s="633"/>
      <c r="C60" s="633"/>
    </row>
    <row r="61" spans="1:3" ht="15.95" hidden="1" customHeight="1">
      <c r="A61" s="634" t="s">
        <v>302</v>
      </c>
      <c r="B61" s="634"/>
      <c r="C61" s="634"/>
    </row>
    <row r="62" spans="1:3" ht="15.95" hidden="1" customHeight="1">
      <c r="A62" s="634"/>
      <c r="B62" s="634"/>
      <c r="C62" s="634"/>
    </row>
    <row r="63" spans="1:3" ht="15.95" hidden="1" customHeight="1">
      <c r="A63" s="633" t="s">
        <v>303</v>
      </c>
      <c r="B63" s="633"/>
      <c r="C63" s="633"/>
    </row>
    <row r="64" spans="1:3" ht="15.95" hidden="1" customHeight="1">
      <c r="A64" s="633"/>
      <c r="B64" s="633"/>
      <c r="C64" s="633"/>
    </row>
    <row r="65" spans="1:3" ht="15.95" hidden="1" customHeight="1">
      <c r="A65" s="634" t="s">
        <v>304</v>
      </c>
      <c r="B65" s="634"/>
      <c r="C65" s="634"/>
    </row>
    <row r="66" spans="1:3" ht="15.95" hidden="1" customHeight="1" thickBot="1">
      <c r="A66" s="634"/>
      <c r="B66" s="634"/>
      <c r="C66" s="634"/>
    </row>
    <row r="67" spans="1:3" ht="17.25" customHeight="1" thickTop="1" thickBot="1">
      <c r="A67" s="314" t="s">
        <v>67</v>
      </c>
      <c r="B67" s="314">
        <f>SUM(B7:B18)</f>
        <v>34</v>
      </c>
      <c r="C67" s="314">
        <f>SUM(C7:C18)</f>
        <v>0</v>
      </c>
    </row>
    <row r="68" spans="1:3" ht="15.75" customHeight="1" thickTop="1">
      <c r="B68" s="307"/>
      <c r="C68" s="307"/>
    </row>
    <row r="69" spans="1:3" ht="12.75">
      <c r="B69" s="307"/>
      <c r="C69" s="307"/>
    </row>
    <row r="70" spans="1:3" ht="17.25" customHeight="1">
      <c r="A70" s="307"/>
      <c r="B70" s="307"/>
      <c r="C70" s="307"/>
    </row>
    <row r="71" spans="1:3" ht="17.25" customHeight="1">
      <c r="A71" s="307"/>
      <c r="B71" s="307"/>
      <c r="C71" s="307"/>
    </row>
    <row r="72" spans="1:3" ht="17.25" customHeight="1">
      <c r="A72" s="315"/>
      <c r="B72" s="307"/>
      <c r="C72" s="307"/>
    </row>
    <row r="73" spans="1:3" ht="17.25" customHeight="1">
      <c r="A73" s="316"/>
      <c r="B73" s="307"/>
      <c r="C73" s="307"/>
    </row>
  </sheetData>
  <mergeCells count="72">
    <mergeCell ref="A59:A60"/>
    <mergeCell ref="A61:A62"/>
    <mergeCell ref="A63:A64"/>
    <mergeCell ref="A65:A66"/>
    <mergeCell ref="A43:A44"/>
    <mergeCell ref="A37:A38"/>
    <mergeCell ref="A41:A42"/>
    <mergeCell ref="A39:A40"/>
    <mergeCell ref="A57:A58"/>
    <mergeCell ref="A45:A46"/>
    <mergeCell ref="A49:A50"/>
    <mergeCell ref="A55:A56"/>
    <mergeCell ref="A47:A48"/>
    <mergeCell ref="A51:A52"/>
    <mergeCell ref="A53:A54"/>
    <mergeCell ref="A19:A20"/>
    <mergeCell ref="A33:A34"/>
    <mergeCell ref="A31:A32"/>
    <mergeCell ref="A35:A36"/>
    <mergeCell ref="A21:A22"/>
    <mergeCell ref="A25:A26"/>
    <mergeCell ref="A29:A30"/>
    <mergeCell ref="A23:A24"/>
    <mergeCell ref="A27:A28"/>
    <mergeCell ref="B27:B28"/>
    <mergeCell ref="B29:B30"/>
    <mergeCell ref="B31:B32"/>
    <mergeCell ref="B33:B34"/>
    <mergeCell ref="B19:B20"/>
    <mergeCell ref="B21:B22"/>
    <mergeCell ref="B23:B24"/>
    <mergeCell ref="B25:B26"/>
    <mergeCell ref="B43:B44"/>
    <mergeCell ref="B45:B46"/>
    <mergeCell ref="B47:B48"/>
    <mergeCell ref="B49:B50"/>
    <mergeCell ref="B35:B36"/>
    <mergeCell ref="B37:B38"/>
    <mergeCell ref="B39:B40"/>
    <mergeCell ref="B41:B42"/>
    <mergeCell ref="B59:B60"/>
    <mergeCell ref="B61:B62"/>
    <mergeCell ref="B63:B64"/>
    <mergeCell ref="B65:B66"/>
    <mergeCell ref="B51:B52"/>
    <mergeCell ref="B53:B54"/>
    <mergeCell ref="B55:B56"/>
    <mergeCell ref="B57:B58"/>
    <mergeCell ref="C27:C28"/>
    <mergeCell ref="C29:C30"/>
    <mergeCell ref="C31:C32"/>
    <mergeCell ref="C33:C34"/>
    <mergeCell ref="C19:C20"/>
    <mergeCell ref="C21:C22"/>
    <mergeCell ref="C23:C24"/>
    <mergeCell ref="C25:C26"/>
    <mergeCell ref="C43:C44"/>
    <mergeCell ref="C45:C46"/>
    <mergeCell ref="C47:C48"/>
    <mergeCell ref="C49:C50"/>
    <mergeCell ref="C35:C36"/>
    <mergeCell ref="C37:C38"/>
    <mergeCell ref="C39:C40"/>
    <mergeCell ref="C41:C42"/>
    <mergeCell ref="C59:C60"/>
    <mergeCell ref="C61:C62"/>
    <mergeCell ref="C63:C64"/>
    <mergeCell ref="C65:C66"/>
    <mergeCell ref="C51:C52"/>
    <mergeCell ref="C53:C54"/>
    <mergeCell ref="C55:C56"/>
    <mergeCell ref="C57:C58"/>
  </mergeCells>
  <printOptions horizontalCentered="1"/>
  <pageMargins left="0.35433070866141736" right="0" top="0.53" bottom="0.78740157480314965" header="0" footer="0.51181102362204722"/>
  <pageSetup paperSize="9" scale="99" pageOrder="overThenDown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Φύλλο16">
    <pageSetUpPr fitToPage="1"/>
  </sheetPr>
  <dimension ref="A1:N26"/>
  <sheetViews>
    <sheetView showGridLines="0" topLeftCell="A4" zoomScale="82" zoomScaleNormal="100" zoomScaleSheetLayoutView="75" workbookViewId="0">
      <selection activeCell="M7" sqref="M7"/>
    </sheetView>
  </sheetViews>
  <sheetFormatPr defaultColWidth="9.140625" defaultRowHeight="12.75"/>
  <cols>
    <col min="1" max="1" width="39.28515625" style="49" customWidth="1"/>
    <col min="2" max="2" width="15.7109375" style="49" customWidth="1"/>
    <col min="3" max="3" width="2.28515625" style="49" customWidth="1"/>
    <col min="4" max="4" width="5.7109375" style="49" bestFit="1" customWidth="1"/>
    <col min="5" max="5" width="16.28515625" style="49" customWidth="1"/>
    <col min="6" max="6" width="2.28515625" style="49" customWidth="1"/>
    <col min="7" max="7" width="5.7109375" style="49" bestFit="1" customWidth="1"/>
    <col min="8" max="8" width="16.28515625" style="49" customWidth="1"/>
    <col min="9" max="9" width="2.28515625" style="49" customWidth="1"/>
    <col min="10" max="10" width="5.7109375" style="49" bestFit="1" customWidth="1"/>
    <col min="11" max="11" width="16.28515625" style="49" customWidth="1"/>
    <col min="12" max="12" width="2.28515625" style="49" customWidth="1"/>
    <col min="13" max="13" width="5.7109375" style="49" bestFit="1" customWidth="1"/>
    <col min="14" max="14" width="16.28515625" style="49" customWidth="1"/>
    <col min="15" max="16384" width="9.140625" style="49"/>
  </cols>
  <sheetData>
    <row r="1" spans="1:14" s="53" customFormat="1">
      <c r="A1" s="52" t="s">
        <v>257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53" customFormat="1">
      <c r="A2" s="52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53" customFormat="1">
      <c r="A3" s="52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>
      <c r="A4" s="287" t="s">
        <v>256</v>
      </c>
      <c r="B4" s="288"/>
      <c r="C4" s="54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13.5" thickBot="1">
      <c r="A5" s="635"/>
      <c r="B5" s="636"/>
      <c r="C5" s="50"/>
      <c r="D5" s="50"/>
      <c r="E5" s="68"/>
      <c r="F5" s="68"/>
      <c r="G5" s="50"/>
      <c r="H5" s="68"/>
      <c r="I5" s="68"/>
      <c r="J5" s="50"/>
      <c r="K5" s="68"/>
      <c r="L5" s="68"/>
      <c r="M5" s="50"/>
      <c r="N5" s="68"/>
    </row>
    <row r="6" spans="1:14" ht="99" customHeight="1" thickTop="1">
      <c r="A6" s="281" t="s">
        <v>106</v>
      </c>
      <c r="B6" s="282" t="s">
        <v>255</v>
      </c>
      <c r="C6" s="283"/>
      <c r="D6" s="284" t="s">
        <v>261</v>
      </c>
      <c r="E6" s="285" t="s">
        <v>258</v>
      </c>
      <c r="F6" s="286"/>
      <c r="G6" s="284" t="s">
        <v>261</v>
      </c>
      <c r="H6" s="285" t="s">
        <v>259</v>
      </c>
      <c r="I6" s="286"/>
      <c r="J6" s="284" t="s">
        <v>261</v>
      </c>
      <c r="K6" s="285" t="s">
        <v>136</v>
      </c>
      <c r="L6" s="286"/>
      <c r="M6" s="284" t="s">
        <v>261</v>
      </c>
      <c r="N6" s="285" t="s">
        <v>260</v>
      </c>
    </row>
    <row r="7" spans="1:14" ht="28.5" customHeight="1">
      <c r="A7" s="65" t="s">
        <v>108</v>
      </c>
      <c r="B7" s="58"/>
      <c r="C7" s="55"/>
      <c r="D7" s="62" t="e">
        <f>E7/B7</f>
        <v>#DIV/0!</v>
      </c>
      <c r="E7" s="63"/>
      <c r="F7" s="57"/>
      <c r="G7" s="62" t="e">
        <f>H7/B7</f>
        <v>#DIV/0!</v>
      </c>
      <c r="H7" s="63"/>
      <c r="I7" s="57"/>
      <c r="J7" s="62" t="e">
        <f>K7/B7</f>
        <v>#DIV/0!</v>
      </c>
      <c r="K7" s="63"/>
      <c r="L7" s="57"/>
      <c r="M7" s="62" t="e">
        <f>N7/B7</f>
        <v>#DIV/0!</v>
      </c>
      <c r="N7" s="63"/>
    </row>
    <row r="8" spans="1:14" ht="28.5" customHeight="1">
      <c r="A8" s="65" t="s">
        <v>93</v>
      </c>
      <c r="B8" s="58"/>
      <c r="C8" s="55"/>
      <c r="D8" s="62" t="e">
        <f t="shared" ref="D8:D17" si="0">E8/B8</f>
        <v>#DIV/0!</v>
      </c>
      <c r="E8" s="63"/>
      <c r="F8" s="57"/>
      <c r="G8" s="62" t="e">
        <f t="shared" ref="G8:G18" si="1">H8/B8</f>
        <v>#DIV/0!</v>
      </c>
      <c r="H8" s="63"/>
      <c r="I8" s="57"/>
      <c r="J8" s="62" t="e">
        <f t="shared" ref="J8:J18" si="2">K8/B8</f>
        <v>#DIV/0!</v>
      </c>
      <c r="K8" s="63"/>
      <c r="L8" s="57"/>
      <c r="M8" s="62" t="e">
        <f>N8/B8</f>
        <v>#DIV/0!</v>
      </c>
      <c r="N8" s="63"/>
    </row>
    <row r="9" spans="1:14" ht="28.5" customHeight="1">
      <c r="A9" s="65" t="s">
        <v>109</v>
      </c>
      <c r="B9" s="58"/>
      <c r="C9" s="55"/>
      <c r="D9" s="62" t="e">
        <f t="shared" si="0"/>
        <v>#DIV/0!</v>
      </c>
      <c r="E9" s="63"/>
      <c r="F9" s="57"/>
      <c r="G9" s="62" t="e">
        <f t="shared" si="1"/>
        <v>#DIV/0!</v>
      </c>
      <c r="H9" s="63"/>
      <c r="I9" s="57"/>
      <c r="J9" s="62" t="e">
        <f t="shared" si="2"/>
        <v>#DIV/0!</v>
      </c>
      <c r="K9" s="63"/>
      <c r="L9" s="57"/>
      <c r="M9" s="62" t="e">
        <f t="shared" ref="M9:M18" si="3">N9/B9</f>
        <v>#DIV/0!</v>
      </c>
      <c r="N9" s="63"/>
    </row>
    <row r="10" spans="1:14" ht="28.5" customHeight="1">
      <c r="A10" s="65" t="s">
        <v>83</v>
      </c>
      <c r="B10" s="58"/>
      <c r="C10" s="55"/>
      <c r="D10" s="62" t="e">
        <f t="shared" si="0"/>
        <v>#DIV/0!</v>
      </c>
      <c r="E10" s="63"/>
      <c r="F10" s="57"/>
      <c r="G10" s="62" t="e">
        <f t="shared" si="1"/>
        <v>#DIV/0!</v>
      </c>
      <c r="H10" s="63"/>
      <c r="I10" s="57"/>
      <c r="J10" s="62" t="e">
        <f t="shared" si="2"/>
        <v>#DIV/0!</v>
      </c>
      <c r="K10" s="63"/>
      <c r="L10" s="57"/>
      <c r="M10" s="62" t="e">
        <f t="shared" si="3"/>
        <v>#DIV/0!</v>
      </c>
      <c r="N10" s="63"/>
    </row>
    <row r="11" spans="1:14" ht="28.5" customHeight="1">
      <c r="A11" s="65" t="s">
        <v>110</v>
      </c>
      <c r="B11" s="58"/>
      <c r="C11" s="55"/>
      <c r="D11" s="62" t="e">
        <f t="shared" si="0"/>
        <v>#DIV/0!</v>
      </c>
      <c r="E11" s="63"/>
      <c r="F11" s="57"/>
      <c r="G11" s="62" t="e">
        <f t="shared" si="1"/>
        <v>#DIV/0!</v>
      </c>
      <c r="H11" s="63"/>
      <c r="I11" s="57"/>
      <c r="J11" s="62" t="e">
        <f t="shared" si="2"/>
        <v>#DIV/0!</v>
      </c>
      <c r="K11" s="63"/>
      <c r="L11" s="57"/>
      <c r="M11" s="62" t="e">
        <f t="shared" si="3"/>
        <v>#DIV/0!</v>
      </c>
      <c r="N11" s="63"/>
    </row>
    <row r="12" spans="1:14" ht="28.5" customHeight="1">
      <c r="A12" s="65" t="s">
        <v>111</v>
      </c>
      <c r="B12" s="58"/>
      <c r="C12" s="55"/>
      <c r="D12" s="62" t="e">
        <f t="shared" si="0"/>
        <v>#DIV/0!</v>
      </c>
      <c r="E12" s="63"/>
      <c r="F12" s="57"/>
      <c r="G12" s="62" t="e">
        <f t="shared" si="1"/>
        <v>#DIV/0!</v>
      </c>
      <c r="H12" s="63"/>
      <c r="I12" s="57"/>
      <c r="J12" s="62" t="e">
        <f t="shared" si="2"/>
        <v>#DIV/0!</v>
      </c>
      <c r="K12" s="63"/>
      <c r="L12" s="57"/>
      <c r="M12" s="62" t="e">
        <f t="shared" si="3"/>
        <v>#DIV/0!</v>
      </c>
      <c r="N12" s="63"/>
    </row>
    <row r="13" spans="1:14" ht="28.5" customHeight="1">
      <c r="A13" s="65" t="s">
        <v>112</v>
      </c>
      <c r="B13" s="58"/>
      <c r="C13" s="55"/>
      <c r="D13" s="62" t="e">
        <f t="shared" si="0"/>
        <v>#DIV/0!</v>
      </c>
      <c r="E13" s="63"/>
      <c r="F13" s="57"/>
      <c r="G13" s="62" t="e">
        <f t="shared" si="1"/>
        <v>#DIV/0!</v>
      </c>
      <c r="H13" s="63"/>
      <c r="I13" s="57"/>
      <c r="J13" s="62" t="e">
        <f t="shared" si="2"/>
        <v>#DIV/0!</v>
      </c>
      <c r="K13" s="63"/>
      <c r="L13" s="57"/>
      <c r="M13" s="62" t="e">
        <f t="shared" si="3"/>
        <v>#DIV/0!</v>
      </c>
      <c r="N13" s="63"/>
    </row>
    <row r="14" spans="1:14" ht="28.5" customHeight="1">
      <c r="A14" s="65" t="s">
        <v>88</v>
      </c>
      <c r="B14" s="58"/>
      <c r="C14" s="55"/>
      <c r="D14" s="62" t="e">
        <f t="shared" si="0"/>
        <v>#DIV/0!</v>
      </c>
      <c r="E14" s="63"/>
      <c r="F14" s="57"/>
      <c r="G14" s="62" t="e">
        <f t="shared" si="1"/>
        <v>#DIV/0!</v>
      </c>
      <c r="H14" s="63"/>
      <c r="I14" s="57"/>
      <c r="J14" s="62" t="e">
        <f t="shared" si="2"/>
        <v>#DIV/0!</v>
      </c>
      <c r="K14" s="63"/>
      <c r="L14" s="57"/>
      <c r="M14" s="62" t="e">
        <f t="shared" si="3"/>
        <v>#DIV/0!</v>
      </c>
      <c r="N14" s="63"/>
    </row>
    <row r="15" spans="1:14" ht="28.5" customHeight="1">
      <c r="A15" s="65" t="s">
        <v>113</v>
      </c>
      <c r="B15" s="58"/>
      <c r="C15" s="55"/>
      <c r="D15" s="62" t="e">
        <f t="shared" si="0"/>
        <v>#DIV/0!</v>
      </c>
      <c r="E15" s="63"/>
      <c r="F15" s="57"/>
      <c r="G15" s="62" t="e">
        <f t="shared" si="1"/>
        <v>#DIV/0!</v>
      </c>
      <c r="H15" s="63"/>
      <c r="I15" s="57"/>
      <c r="J15" s="62" t="e">
        <f t="shared" si="2"/>
        <v>#DIV/0!</v>
      </c>
      <c r="K15" s="63"/>
      <c r="L15" s="57"/>
      <c r="M15" s="62" t="e">
        <f t="shared" si="3"/>
        <v>#DIV/0!</v>
      </c>
      <c r="N15" s="63"/>
    </row>
    <row r="16" spans="1:14" ht="28.5" customHeight="1">
      <c r="A16" s="65" t="s">
        <v>308</v>
      </c>
      <c r="B16" s="58"/>
      <c r="C16" s="55"/>
      <c r="D16" s="62" t="e">
        <f t="shared" si="0"/>
        <v>#DIV/0!</v>
      </c>
      <c r="E16" s="63"/>
      <c r="F16" s="57"/>
      <c r="G16" s="62" t="e">
        <f t="shared" si="1"/>
        <v>#DIV/0!</v>
      </c>
      <c r="H16" s="63"/>
      <c r="I16" s="57"/>
      <c r="J16" s="62" t="e">
        <f t="shared" si="2"/>
        <v>#DIV/0!</v>
      </c>
      <c r="K16" s="63"/>
      <c r="L16" s="57"/>
      <c r="M16" s="62" t="e">
        <f t="shared" si="3"/>
        <v>#DIV/0!</v>
      </c>
      <c r="N16" s="63"/>
    </row>
    <row r="17" spans="1:14" ht="28.5" customHeight="1">
      <c r="A17" s="65" t="s">
        <v>114</v>
      </c>
      <c r="B17" s="58"/>
      <c r="C17" s="55"/>
      <c r="D17" s="62" t="e">
        <f t="shared" si="0"/>
        <v>#DIV/0!</v>
      </c>
      <c r="E17" s="63"/>
      <c r="F17" s="57"/>
      <c r="G17" s="62" t="e">
        <f t="shared" si="1"/>
        <v>#DIV/0!</v>
      </c>
      <c r="H17" s="63"/>
      <c r="I17" s="57"/>
      <c r="J17" s="62" t="e">
        <f t="shared" si="2"/>
        <v>#DIV/0!</v>
      </c>
      <c r="K17" s="63"/>
      <c r="L17" s="57"/>
      <c r="M17" s="62" t="e">
        <f t="shared" si="3"/>
        <v>#DIV/0!</v>
      </c>
      <c r="N17" s="63"/>
    </row>
    <row r="18" spans="1:14" ht="28.5" customHeight="1" thickBot="1">
      <c r="A18" s="66"/>
      <c r="B18" s="59"/>
      <c r="C18" s="55"/>
      <c r="D18" s="69"/>
      <c r="E18" s="64"/>
      <c r="F18" s="57"/>
      <c r="G18" s="62" t="e">
        <f t="shared" si="1"/>
        <v>#DIV/0!</v>
      </c>
      <c r="H18" s="64"/>
      <c r="I18" s="57"/>
      <c r="J18" s="62" t="e">
        <f t="shared" si="2"/>
        <v>#DIV/0!</v>
      </c>
      <c r="K18" s="64"/>
      <c r="L18" s="57"/>
      <c r="M18" s="62" t="e">
        <f t="shared" si="3"/>
        <v>#DIV/0!</v>
      </c>
      <c r="N18" s="64"/>
    </row>
    <row r="19" spans="1:14" ht="28.5" customHeight="1" thickTop="1" thickBot="1">
      <c r="A19" s="67" t="s">
        <v>67</v>
      </c>
      <c r="B19" s="60">
        <f>SUM(B7:B18)</f>
        <v>0</v>
      </c>
      <c r="C19" s="55"/>
      <c r="D19" s="61" t="e">
        <f>E19/B19</f>
        <v>#DIV/0!</v>
      </c>
      <c r="E19" s="60">
        <f>SUM(E7:E18)</f>
        <v>0</v>
      </c>
      <c r="F19" s="57"/>
      <c r="G19" s="61" t="e">
        <f>H19/B19</f>
        <v>#DIV/0!</v>
      </c>
      <c r="H19" s="60">
        <f>SUM(H7:H18)</f>
        <v>0</v>
      </c>
      <c r="I19" s="57"/>
      <c r="J19" s="61">
        <v>0.28846892743806124</v>
      </c>
      <c r="K19" s="60">
        <f>SUM(K7:K18)</f>
        <v>0</v>
      </c>
      <c r="L19" s="57"/>
      <c r="M19" s="61" t="e">
        <f>N19/B19</f>
        <v>#DIV/0!</v>
      </c>
      <c r="N19" s="60">
        <f>SUM(N7:N18)</f>
        <v>0</v>
      </c>
    </row>
    <row r="20" spans="1:14" ht="13.5" thickTop="1"/>
    <row r="22" spans="1:14">
      <c r="N22" s="375">
        <f>N19+K19+H19+E19</f>
        <v>0</v>
      </c>
    </row>
    <row r="25" spans="1:14" ht="15" customHeight="1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ht="15" customHeight="1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</sheetData>
  <mergeCells count="1">
    <mergeCell ref="A5:B5"/>
  </mergeCells>
  <pageMargins left="0.75" right="0.75" top="1" bottom="1" header="0.5" footer="0.5"/>
  <pageSetup paperSize="9" scale="82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68"/>
  <sheetViews>
    <sheetView showGridLines="0" workbookViewId="0">
      <selection activeCell="J10" sqref="J10"/>
    </sheetView>
  </sheetViews>
  <sheetFormatPr defaultColWidth="9.140625" defaultRowHeight="12.75"/>
  <cols>
    <col min="1" max="1" width="6.140625" style="493" customWidth="1"/>
    <col min="2" max="2" width="35" style="493" customWidth="1"/>
    <col min="3" max="3" width="19.42578125" style="493" customWidth="1"/>
    <col min="4" max="4" width="19.5703125" style="493" customWidth="1"/>
    <col min="5" max="5" width="9.5703125" style="493" customWidth="1"/>
    <col min="6" max="6" width="16.42578125" style="493" customWidth="1"/>
    <col min="7" max="7" width="15.42578125" style="493" customWidth="1"/>
    <col min="8" max="8" width="11" style="493" customWidth="1"/>
    <col min="9" max="16384" width="9.140625" style="493"/>
  </cols>
  <sheetData>
    <row r="1" spans="1:8" s="492" customFormat="1">
      <c r="A1" s="637" t="s">
        <v>53</v>
      </c>
      <c r="B1" s="638"/>
      <c r="C1" s="638"/>
      <c r="D1" s="638"/>
      <c r="E1" s="638"/>
      <c r="F1" s="638"/>
      <c r="G1" s="638"/>
      <c r="H1" s="639"/>
    </row>
    <row r="2" spans="1:8" s="492" customFormat="1">
      <c r="A2" s="493"/>
      <c r="B2" s="493"/>
      <c r="C2" s="493"/>
      <c r="D2" s="493"/>
      <c r="E2" s="493"/>
      <c r="F2" s="493"/>
      <c r="G2" s="493"/>
      <c r="H2" s="493"/>
    </row>
    <row r="3" spans="1:8" s="492" customFormat="1" ht="38.25">
      <c r="A3" s="493" t="s">
        <v>141</v>
      </c>
      <c r="B3" s="493" t="s">
        <v>137</v>
      </c>
      <c r="C3" s="495" t="s">
        <v>350</v>
      </c>
      <c r="D3" s="493" t="s">
        <v>139</v>
      </c>
      <c r="E3" s="493" t="s">
        <v>180</v>
      </c>
      <c r="F3" s="493" t="s">
        <v>181</v>
      </c>
      <c r="G3" s="493" t="s">
        <v>140</v>
      </c>
      <c r="H3" s="493" t="s">
        <v>182</v>
      </c>
    </row>
    <row r="4" spans="1:8" s="492" customFormat="1">
      <c r="A4" s="493"/>
      <c r="B4" s="493"/>
      <c r="C4" s="493"/>
      <c r="D4" s="493"/>
      <c r="E4" s="493"/>
      <c r="F4" s="493"/>
      <c r="G4" s="493"/>
      <c r="H4" s="493"/>
    </row>
    <row r="5" spans="1:8" s="492" customFormat="1">
      <c r="A5" s="493"/>
      <c r="B5" s="494" t="s">
        <v>370</v>
      </c>
      <c r="C5" s="493"/>
      <c r="D5" s="493"/>
      <c r="E5" s="493"/>
      <c r="F5" s="493"/>
      <c r="G5" s="493"/>
      <c r="H5" s="493"/>
    </row>
    <row r="6" spans="1:8" s="492" customFormat="1">
      <c r="A6" s="493" t="s">
        <v>309</v>
      </c>
      <c r="B6" s="493"/>
      <c r="C6" s="495"/>
      <c r="D6" s="495"/>
      <c r="E6" s="495"/>
      <c r="F6" s="493"/>
      <c r="G6" s="493"/>
      <c r="H6" s="493"/>
    </row>
    <row r="7" spans="1:8" s="492" customFormat="1">
      <c r="A7" s="493" t="s">
        <v>310</v>
      </c>
      <c r="B7" s="493"/>
      <c r="C7" s="495"/>
      <c r="D7" s="495"/>
      <c r="E7" s="495"/>
      <c r="F7" s="493"/>
      <c r="G7" s="493"/>
      <c r="H7" s="493"/>
    </row>
    <row r="8" spans="1:8" s="492" customFormat="1">
      <c r="A8" s="493" t="s">
        <v>311</v>
      </c>
      <c r="B8" s="493"/>
      <c r="C8" s="495"/>
      <c r="D8" s="495"/>
      <c r="E8" s="495"/>
      <c r="F8" s="493"/>
      <c r="G8" s="493"/>
      <c r="H8" s="493"/>
    </row>
    <row r="9" spans="1:8" s="492" customFormat="1">
      <c r="A9" s="493" t="s">
        <v>312</v>
      </c>
      <c r="B9" s="493"/>
      <c r="C9" s="495"/>
      <c r="D9" s="495"/>
      <c r="E9" s="495"/>
      <c r="F9" s="493"/>
      <c r="G9" s="493"/>
      <c r="H9" s="493"/>
    </row>
    <row r="10" spans="1:8" s="492" customFormat="1">
      <c r="A10" s="493" t="s">
        <v>313</v>
      </c>
      <c r="B10" s="493"/>
      <c r="C10" s="495"/>
      <c r="D10" s="495"/>
      <c r="E10" s="495"/>
      <c r="F10" s="493"/>
      <c r="G10" s="493"/>
      <c r="H10" s="493"/>
    </row>
    <row r="11" spans="1:8" s="492" customFormat="1">
      <c r="A11" s="493" t="s">
        <v>314</v>
      </c>
      <c r="B11" s="493"/>
      <c r="C11" s="495"/>
      <c r="D11" s="495"/>
      <c r="E11" s="495"/>
      <c r="F11" s="493"/>
      <c r="G11" s="493"/>
      <c r="H11" s="493"/>
    </row>
    <row r="12" spans="1:8" s="492" customFormat="1">
      <c r="A12" s="493" t="s">
        <v>315</v>
      </c>
      <c r="B12" s="493"/>
      <c r="C12" s="495"/>
      <c r="D12" s="495"/>
      <c r="E12" s="495"/>
      <c r="F12" s="493"/>
      <c r="G12" s="493"/>
      <c r="H12" s="493"/>
    </row>
    <row r="13" spans="1:8" s="492" customFormat="1">
      <c r="A13" s="493" t="s">
        <v>316</v>
      </c>
      <c r="B13" s="493"/>
      <c r="C13" s="495"/>
      <c r="D13" s="495"/>
      <c r="E13" s="495"/>
      <c r="F13" s="493"/>
      <c r="G13" s="493"/>
      <c r="H13" s="493"/>
    </row>
    <row r="14" spans="1:8" s="492" customFormat="1">
      <c r="A14" s="493" t="s">
        <v>317</v>
      </c>
      <c r="B14" s="493"/>
      <c r="C14" s="495"/>
      <c r="D14" s="495"/>
      <c r="E14" s="495"/>
      <c r="F14" s="493"/>
      <c r="G14" s="493"/>
      <c r="H14" s="493"/>
    </row>
    <row r="15" spans="1:8" s="492" customFormat="1">
      <c r="A15" s="493" t="s">
        <v>318</v>
      </c>
      <c r="B15" s="493"/>
      <c r="C15" s="495"/>
      <c r="D15" s="495"/>
      <c r="E15" s="495"/>
      <c r="F15" s="493"/>
      <c r="G15" s="493"/>
      <c r="H15" s="493"/>
    </row>
    <row r="16" spans="1:8" s="492" customFormat="1">
      <c r="A16" s="493" t="s">
        <v>319</v>
      </c>
      <c r="B16" s="493"/>
      <c r="C16" s="495"/>
      <c r="D16" s="495"/>
      <c r="E16" s="495"/>
      <c r="F16" s="493"/>
      <c r="G16" s="493"/>
      <c r="H16" s="493"/>
    </row>
    <row r="17" spans="1:8" s="492" customFormat="1">
      <c r="A17" s="493" t="s">
        <v>320</v>
      </c>
      <c r="B17" s="493"/>
      <c r="C17" s="495"/>
      <c r="D17" s="495"/>
      <c r="E17" s="495"/>
      <c r="F17" s="493"/>
      <c r="G17" s="493"/>
      <c r="H17" s="493"/>
    </row>
    <row r="18" spans="1:8" s="492" customFormat="1">
      <c r="A18" s="493" t="s">
        <v>321</v>
      </c>
      <c r="B18" s="493"/>
      <c r="C18" s="495"/>
      <c r="D18" s="495"/>
      <c r="E18" s="495"/>
      <c r="F18" s="493"/>
      <c r="G18" s="493"/>
      <c r="H18" s="493"/>
    </row>
    <row r="19" spans="1:8" s="492" customFormat="1">
      <c r="A19" s="493" t="s">
        <v>322</v>
      </c>
      <c r="B19" s="493"/>
      <c r="C19" s="495"/>
      <c r="D19" s="495"/>
      <c r="E19" s="495"/>
      <c r="F19" s="493"/>
      <c r="G19" s="493"/>
      <c r="H19" s="493"/>
    </row>
    <row r="20" spans="1:8" s="492" customFormat="1">
      <c r="A20" s="496"/>
      <c r="B20" s="496"/>
      <c r="C20" s="522"/>
      <c r="D20" s="496"/>
      <c r="E20" s="496"/>
      <c r="F20" s="496"/>
      <c r="G20" s="496"/>
      <c r="H20" s="496"/>
    </row>
    <row r="21" spans="1:8" s="492" customFormat="1">
      <c r="A21" s="493"/>
      <c r="B21" s="497"/>
      <c r="C21" s="495"/>
      <c r="D21" s="493"/>
      <c r="E21" s="493"/>
      <c r="F21" s="493"/>
      <c r="G21" s="493"/>
      <c r="H21" s="493"/>
    </row>
    <row r="22" spans="1:8" s="492" customFormat="1">
      <c r="A22" s="640" t="s">
        <v>96</v>
      </c>
      <c r="B22" s="641"/>
      <c r="C22" s="641"/>
      <c r="D22" s="642"/>
      <c r="E22" s="523"/>
      <c r="F22" s="523"/>
      <c r="G22" s="493"/>
      <c r="H22" s="493"/>
    </row>
    <row r="23" spans="1:8" s="492" customFormat="1"/>
    <row r="24" spans="1:8" s="492" customFormat="1">
      <c r="A24" s="643"/>
      <c r="B24" s="643"/>
      <c r="C24" s="643"/>
      <c r="D24" s="643"/>
    </row>
    <row r="25" spans="1:8" s="492" customFormat="1">
      <c r="A25" s="643"/>
      <c r="B25" s="643"/>
      <c r="C25" s="643"/>
      <c r="D25" s="643"/>
    </row>
    <row r="26" spans="1:8" s="492" customFormat="1"/>
    <row r="27" spans="1:8" s="492" customFormat="1"/>
    <row r="28" spans="1:8" s="492" customFormat="1"/>
    <row r="29" spans="1:8" s="492" customFormat="1"/>
    <row r="30" spans="1:8" s="492" customFormat="1"/>
    <row r="31" spans="1:8" s="492" customFormat="1"/>
    <row r="32" spans="1:8" s="492" customFormat="1"/>
    <row r="33" s="492" customFormat="1"/>
    <row r="34" s="492" customFormat="1"/>
    <row r="35" s="492" customFormat="1"/>
    <row r="36" s="492" customFormat="1"/>
    <row r="37" s="492" customFormat="1"/>
    <row r="38" s="492" customFormat="1"/>
    <row r="39" s="492" customFormat="1"/>
    <row r="40" s="492" customFormat="1"/>
    <row r="41" s="492" customFormat="1"/>
    <row r="42" s="492" customFormat="1"/>
    <row r="43" s="492" customFormat="1"/>
    <row r="44" s="492" customFormat="1"/>
    <row r="45" s="492" customFormat="1"/>
    <row r="46" s="492" customFormat="1"/>
    <row r="47" s="492" customFormat="1"/>
    <row r="48" s="492" customFormat="1"/>
    <row r="49" s="492" customFormat="1"/>
    <row r="50" s="492" customFormat="1"/>
    <row r="51" s="492" customFormat="1"/>
    <row r="52" s="492" customFormat="1"/>
    <row r="53" s="492" customFormat="1"/>
    <row r="54" s="492" customFormat="1"/>
    <row r="55" s="492" customFormat="1"/>
    <row r="56" s="492" customFormat="1"/>
    <row r="57" s="492" customFormat="1"/>
    <row r="58" s="492" customFormat="1"/>
    <row r="59" s="492" customFormat="1"/>
    <row r="60" s="492" customFormat="1"/>
    <row r="61" s="492" customFormat="1"/>
    <row r="62" s="492" customFormat="1"/>
    <row r="63" s="492" customFormat="1"/>
    <row r="64" s="492" customFormat="1"/>
    <row r="65" s="492" customFormat="1"/>
    <row r="66" s="492" customFormat="1"/>
    <row r="67" s="492" customFormat="1"/>
    <row r="68" s="492" customFormat="1"/>
    <row r="69" s="492" customFormat="1"/>
    <row r="70" s="492" customFormat="1"/>
    <row r="71" s="492" customFormat="1"/>
    <row r="72" s="492" customFormat="1"/>
    <row r="73" s="492" customFormat="1"/>
    <row r="74" s="492" customFormat="1"/>
    <row r="75" s="492" customFormat="1"/>
    <row r="76" s="492" customFormat="1"/>
    <row r="77" s="492" customFormat="1"/>
    <row r="78" s="492" customFormat="1"/>
    <row r="79" s="492" customFormat="1"/>
    <row r="80" s="492" customFormat="1"/>
    <row r="81" s="492" customFormat="1"/>
    <row r="82" s="492" customFormat="1"/>
    <row r="83" s="492" customFormat="1"/>
    <row r="84" s="492" customFormat="1"/>
    <row r="85" s="492" customFormat="1"/>
    <row r="86" s="492" customFormat="1"/>
    <row r="87" s="492" customFormat="1"/>
    <row r="88" s="492" customFormat="1"/>
    <row r="89" s="492" customFormat="1"/>
    <row r="90" s="492" customFormat="1"/>
    <row r="91" s="492" customFormat="1"/>
    <row r="92" s="492" customFormat="1"/>
    <row r="93" s="492" customFormat="1"/>
    <row r="94" s="492" customFormat="1"/>
    <row r="95" s="492" customFormat="1"/>
    <row r="96" s="492" customFormat="1"/>
    <row r="97" s="492" customFormat="1"/>
    <row r="98" s="492" customFormat="1"/>
    <row r="99" s="492" customFormat="1"/>
    <row r="100" s="492" customFormat="1"/>
    <row r="101" s="492" customFormat="1"/>
    <row r="102" s="492" customFormat="1"/>
    <row r="103" s="492" customFormat="1"/>
    <row r="104" s="492" customFormat="1"/>
    <row r="105" s="492" customFormat="1"/>
    <row r="106" s="492" customFormat="1"/>
    <row r="107" s="492" customFormat="1"/>
    <row r="108" s="492" customFormat="1"/>
    <row r="109" s="492" customFormat="1"/>
    <row r="110" s="492" customFormat="1"/>
    <row r="111" s="492" customFormat="1"/>
    <row r="112" s="492" customFormat="1"/>
    <row r="113" s="492" customFormat="1"/>
    <row r="114" s="492" customFormat="1"/>
    <row r="115" s="492" customFormat="1"/>
    <row r="116" s="492" customFormat="1"/>
    <row r="117" s="492" customFormat="1"/>
    <row r="118" s="492" customFormat="1"/>
    <row r="119" s="492" customFormat="1"/>
    <row r="120" s="492" customFormat="1"/>
    <row r="121" s="492" customFormat="1"/>
    <row r="122" s="492" customFormat="1"/>
    <row r="123" s="492" customFormat="1"/>
    <row r="124" s="492" customFormat="1"/>
    <row r="125" s="492" customFormat="1"/>
    <row r="126" s="492" customFormat="1"/>
    <row r="127" s="492" customFormat="1"/>
    <row r="128" s="492" customFormat="1"/>
    <row r="129" s="492" customFormat="1"/>
    <row r="130" s="492" customFormat="1"/>
    <row r="131" s="492" customFormat="1"/>
    <row r="132" s="492" customFormat="1"/>
    <row r="133" s="492" customFormat="1"/>
    <row r="134" s="492" customFormat="1"/>
    <row r="135" s="492" customFormat="1"/>
    <row r="136" s="492" customFormat="1"/>
    <row r="137" s="492" customFormat="1"/>
    <row r="138" s="492" customFormat="1"/>
    <row r="139" s="492" customFormat="1"/>
    <row r="140" s="492" customFormat="1"/>
    <row r="141" s="492" customFormat="1"/>
    <row r="142" s="492" customFormat="1"/>
    <row r="143" s="492" customFormat="1"/>
    <row r="144" s="492" customFormat="1"/>
    <row r="145" s="492" customFormat="1"/>
    <row r="146" s="492" customFormat="1"/>
    <row r="147" s="492" customFormat="1"/>
    <row r="148" s="492" customFormat="1"/>
    <row r="149" s="492" customFormat="1"/>
    <row r="150" s="492" customFormat="1"/>
    <row r="151" s="492" customFormat="1"/>
    <row r="152" s="492" customFormat="1"/>
    <row r="153" s="492" customFormat="1"/>
    <row r="154" s="492" customFormat="1"/>
    <row r="155" s="492" customFormat="1"/>
    <row r="156" s="492" customFormat="1"/>
    <row r="157" s="492" customFormat="1"/>
    <row r="158" s="492" customFormat="1"/>
    <row r="159" s="492" customFormat="1"/>
    <row r="160" s="492" customFormat="1"/>
    <row r="161" s="492" customFormat="1"/>
    <row r="162" s="492" customFormat="1"/>
    <row r="163" s="492" customFormat="1"/>
    <row r="164" s="492" customFormat="1"/>
    <row r="165" s="492" customFormat="1"/>
    <row r="166" s="492" customFormat="1"/>
    <row r="167" s="492" customFormat="1"/>
    <row r="168" s="492" customFormat="1"/>
    <row r="169" s="492" customFormat="1"/>
    <row r="170" s="492" customFormat="1"/>
    <row r="171" s="492" customFormat="1"/>
    <row r="172" s="492" customFormat="1"/>
    <row r="173" s="492" customFormat="1"/>
    <row r="174" s="492" customFormat="1"/>
    <row r="175" s="492" customFormat="1"/>
    <row r="176" s="492" customFormat="1"/>
    <row r="177" s="492" customFormat="1"/>
    <row r="178" s="492" customFormat="1"/>
    <row r="179" s="492" customFormat="1"/>
    <row r="180" s="492" customFormat="1"/>
    <row r="181" s="492" customFormat="1"/>
    <row r="182" s="492" customFormat="1"/>
    <row r="183" s="492" customFormat="1"/>
    <row r="184" s="492" customFormat="1"/>
    <row r="185" s="492" customFormat="1"/>
    <row r="186" s="492" customFormat="1"/>
    <row r="187" s="492" customFormat="1"/>
    <row r="188" s="492" customFormat="1"/>
    <row r="189" s="492" customFormat="1"/>
    <row r="190" s="492" customFormat="1"/>
    <row r="191" s="492" customFormat="1"/>
    <row r="192" s="492" customFormat="1"/>
    <row r="193" s="492" customFormat="1"/>
    <row r="194" s="492" customFormat="1"/>
    <row r="195" s="492" customFormat="1"/>
    <row r="196" s="492" customFormat="1"/>
    <row r="197" s="492" customFormat="1"/>
    <row r="198" s="492" customFormat="1"/>
    <row r="199" s="492" customFormat="1"/>
    <row r="200" s="492" customFormat="1"/>
    <row r="201" s="492" customFormat="1"/>
    <row r="202" s="492" customFormat="1"/>
    <row r="203" s="492" customFormat="1"/>
    <row r="204" s="492" customFormat="1"/>
    <row r="205" s="492" customFormat="1"/>
    <row r="206" s="492" customFormat="1"/>
    <row r="207" s="492" customFormat="1"/>
    <row r="208" s="492" customFormat="1"/>
    <row r="209" s="492" customFormat="1"/>
    <row r="210" s="492" customFormat="1"/>
    <row r="211" s="492" customFormat="1"/>
    <row r="212" s="492" customFormat="1"/>
    <row r="213" s="492" customFormat="1"/>
    <row r="214" s="492" customFormat="1"/>
    <row r="215" s="492" customFormat="1"/>
    <row r="216" s="492" customFormat="1"/>
    <row r="217" s="492" customFormat="1"/>
    <row r="218" s="492" customFormat="1"/>
    <row r="219" s="492" customFormat="1"/>
    <row r="220" s="492" customFormat="1"/>
    <row r="221" s="492" customFormat="1"/>
    <row r="222" s="492" customFormat="1"/>
    <row r="223" s="492" customFormat="1"/>
    <row r="224" s="492" customFormat="1"/>
    <row r="225" s="492" customFormat="1"/>
    <row r="226" s="492" customFormat="1"/>
    <row r="227" s="492" customFormat="1"/>
    <row r="228" s="492" customFormat="1"/>
    <row r="229" s="492" customFormat="1"/>
    <row r="230" s="492" customFormat="1"/>
    <row r="231" s="492" customFormat="1"/>
    <row r="232" s="492" customFormat="1"/>
    <row r="233" s="492" customFormat="1"/>
    <row r="234" s="492" customFormat="1"/>
    <row r="235" s="492" customFormat="1"/>
    <row r="236" s="492" customFormat="1"/>
    <row r="237" s="492" customFormat="1"/>
    <row r="238" s="492" customFormat="1"/>
    <row r="239" s="492" customFormat="1"/>
    <row r="240" s="492" customFormat="1"/>
    <row r="241" s="492" customFormat="1"/>
    <row r="242" s="492" customFormat="1"/>
    <row r="243" s="492" customFormat="1"/>
    <row r="244" s="492" customFormat="1"/>
    <row r="245" s="492" customFormat="1"/>
    <row r="246" s="492" customFormat="1"/>
    <row r="247" s="492" customFormat="1"/>
    <row r="248" s="492" customFormat="1"/>
    <row r="249" s="492" customFormat="1"/>
    <row r="250" s="492" customFormat="1"/>
    <row r="251" s="492" customFormat="1"/>
    <row r="252" s="492" customFormat="1"/>
    <row r="253" s="492" customFormat="1"/>
    <row r="254" s="492" customFormat="1"/>
    <row r="255" s="492" customFormat="1"/>
    <row r="256" s="492" customFormat="1"/>
    <row r="257" s="492" customFormat="1"/>
    <row r="258" s="492" customFormat="1"/>
    <row r="259" s="492" customFormat="1"/>
    <row r="260" s="492" customFormat="1"/>
    <row r="261" s="492" customFormat="1"/>
    <row r="262" s="492" customFormat="1"/>
    <row r="263" s="492" customFormat="1"/>
    <row r="264" s="492" customFormat="1"/>
    <row r="265" s="492" customFormat="1"/>
    <row r="266" s="492" customFormat="1"/>
    <row r="267" s="492" customFormat="1"/>
    <row r="268" s="492" customFormat="1"/>
    <row r="269" s="492" customFormat="1"/>
    <row r="270" s="492" customFormat="1"/>
    <row r="271" s="492" customFormat="1"/>
    <row r="272" s="492" customFormat="1"/>
    <row r="273" s="492" customFormat="1"/>
    <row r="274" s="492" customFormat="1"/>
    <row r="275" s="492" customFormat="1"/>
    <row r="276" s="492" customFormat="1"/>
    <row r="277" s="492" customFormat="1"/>
    <row r="278" s="492" customFormat="1"/>
    <row r="279" s="492" customFormat="1"/>
    <row r="280" s="492" customFormat="1"/>
    <row r="281" s="492" customFormat="1"/>
    <row r="282" s="492" customFormat="1"/>
    <row r="283" s="492" customFormat="1"/>
    <row r="284" s="492" customFormat="1"/>
    <row r="285" s="492" customFormat="1"/>
    <row r="286" s="492" customFormat="1"/>
    <row r="287" s="492" customFormat="1"/>
    <row r="288" s="492" customFormat="1"/>
    <row r="289" s="492" customFormat="1"/>
    <row r="290" s="492" customFormat="1"/>
    <row r="291" s="492" customFormat="1"/>
    <row r="292" s="492" customFormat="1"/>
    <row r="293" s="492" customFormat="1"/>
    <row r="294" s="492" customFormat="1"/>
    <row r="295" s="492" customFormat="1"/>
    <row r="296" s="492" customFormat="1"/>
    <row r="297" s="492" customFormat="1"/>
    <row r="298" s="492" customFormat="1"/>
    <row r="299" s="492" customFormat="1"/>
    <row r="300" s="492" customFormat="1"/>
    <row r="301" s="492" customFormat="1"/>
    <row r="302" s="492" customFormat="1"/>
    <row r="303" s="492" customFormat="1"/>
    <row r="304" s="492" customFormat="1"/>
    <row r="305" s="492" customFormat="1"/>
    <row r="306" s="492" customFormat="1"/>
    <row r="307" s="492" customFormat="1"/>
    <row r="308" s="492" customFormat="1"/>
    <row r="309" s="492" customFormat="1"/>
    <row r="310" s="492" customFormat="1"/>
    <row r="311" s="492" customFormat="1"/>
    <row r="312" s="492" customFormat="1"/>
    <row r="313" s="492" customFormat="1"/>
    <row r="314" s="492" customFormat="1"/>
    <row r="315" s="492" customFormat="1"/>
    <row r="316" s="492" customFormat="1"/>
    <row r="317" s="492" customFormat="1"/>
    <row r="318" s="492" customFormat="1"/>
    <row r="319" s="492" customFormat="1"/>
    <row r="320" s="492" customFormat="1"/>
    <row r="321" s="492" customFormat="1"/>
    <row r="322" s="492" customFormat="1"/>
    <row r="323" s="492" customFormat="1"/>
    <row r="324" s="492" customFormat="1"/>
    <row r="325" s="492" customFormat="1"/>
    <row r="326" s="492" customFormat="1"/>
    <row r="327" s="492" customFormat="1"/>
    <row r="328" s="492" customFormat="1"/>
    <row r="329" s="492" customFormat="1"/>
    <row r="330" s="492" customFormat="1"/>
    <row r="331" s="492" customFormat="1"/>
    <row r="332" s="492" customFormat="1"/>
    <row r="333" s="492" customFormat="1"/>
    <row r="334" s="492" customFormat="1"/>
    <row r="335" s="492" customFormat="1"/>
    <row r="336" s="492" customFormat="1"/>
    <row r="337" s="492" customFormat="1"/>
    <row r="338" s="492" customFormat="1"/>
    <row r="339" s="492" customFormat="1"/>
    <row r="340" s="492" customFormat="1"/>
    <row r="341" s="492" customFormat="1"/>
    <row r="342" s="492" customFormat="1"/>
    <row r="343" s="492" customFormat="1"/>
    <row r="344" s="492" customFormat="1"/>
    <row r="345" s="492" customFormat="1"/>
    <row r="346" s="492" customFormat="1"/>
    <row r="347" s="492" customFormat="1"/>
    <row r="348" s="492" customFormat="1"/>
    <row r="349" s="492" customFormat="1"/>
    <row r="350" s="492" customFormat="1"/>
    <row r="351" s="492" customFormat="1"/>
    <row r="352" s="492" customFormat="1"/>
    <row r="353" s="492" customFormat="1"/>
    <row r="354" s="492" customFormat="1"/>
    <row r="355" s="492" customFormat="1"/>
    <row r="356" s="492" customFormat="1"/>
    <row r="357" s="492" customFormat="1"/>
    <row r="358" s="492" customFormat="1"/>
    <row r="359" s="492" customFormat="1"/>
    <row r="360" s="492" customFormat="1"/>
    <row r="361" s="492" customFormat="1"/>
    <row r="362" s="492" customFormat="1"/>
    <row r="363" s="492" customFormat="1"/>
    <row r="364" s="492" customFormat="1"/>
    <row r="365" s="492" customFormat="1"/>
    <row r="366" s="492" customFormat="1"/>
    <row r="367" s="492" customFormat="1"/>
    <row r="368" s="492" customFormat="1"/>
    <row r="369" s="492" customFormat="1"/>
    <row r="370" s="492" customFormat="1"/>
    <row r="371" s="492" customFormat="1"/>
    <row r="372" s="492" customFormat="1"/>
    <row r="373" s="492" customFormat="1"/>
    <row r="374" s="492" customFormat="1"/>
    <row r="375" s="492" customFormat="1"/>
    <row r="376" s="492" customFormat="1"/>
    <row r="377" s="492" customFormat="1"/>
    <row r="378" s="492" customFormat="1"/>
    <row r="379" s="492" customFormat="1"/>
    <row r="380" s="492" customFormat="1"/>
    <row r="381" s="492" customFormat="1"/>
    <row r="382" s="492" customFormat="1"/>
    <row r="383" s="492" customFormat="1"/>
    <row r="384" s="492" customFormat="1"/>
    <row r="385" s="492" customFormat="1"/>
    <row r="386" s="492" customFormat="1"/>
    <row r="387" s="492" customFormat="1"/>
    <row r="388" s="492" customFormat="1"/>
    <row r="389" s="492" customFormat="1"/>
    <row r="390" s="492" customFormat="1"/>
    <row r="391" s="492" customFormat="1"/>
    <row r="392" s="492" customFormat="1"/>
    <row r="393" s="492" customFormat="1"/>
    <row r="394" s="492" customFormat="1"/>
    <row r="395" s="492" customFormat="1"/>
    <row r="396" s="492" customFormat="1"/>
    <row r="397" s="492" customFormat="1"/>
    <row r="398" s="492" customFormat="1"/>
    <row r="399" s="492" customFormat="1"/>
    <row r="400" s="492" customFormat="1"/>
    <row r="401" s="492" customFormat="1"/>
    <row r="402" s="492" customFormat="1"/>
    <row r="403" s="492" customFormat="1"/>
    <row r="404" s="492" customFormat="1"/>
    <row r="405" s="492" customFormat="1"/>
    <row r="406" s="492" customFormat="1"/>
    <row r="407" s="492" customFormat="1"/>
    <row r="408" s="492" customFormat="1"/>
    <row r="409" s="492" customFormat="1"/>
    <row r="410" s="492" customFormat="1"/>
    <row r="411" s="492" customFormat="1"/>
    <row r="412" s="492" customFormat="1"/>
    <row r="413" s="492" customFormat="1"/>
    <row r="414" s="492" customFormat="1"/>
    <row r="415" s="492" customFormat="1"/>
    <row r="416" s="492" customFormat="1"/>
    <row r="417" s="492" customFormat="1"/>
    <row r="418" s="492" customFormat="1"/>
    <row r="419" s="492" customFormat="1"/>
    <row r="420" s="492" customFormat="1"/>
    <row r="421" s="492" customFormat="1"/>
    <row r="422" s="492" customFormat="1"/>
    <row r="423" s="492" customFormat="1"/>
    <row r="424" s="492" customFormat="1"/>
    <row r="425" s="492" customFormat="1"/>
    <row r="426" s="492" customFormat="1"/>
    <row r="427" s="492" customFormat="1"/>
    <row r="428" s="492" customFormat="1"/>
    <row r="429" s="492" customFormat="1"/>
    <row r="430" s="492" customFormat="1"/>
    <row r="431" s="492" customFormat="1"/>
    <row r="432" s="492" customFormat="1"/>
    <row r="433" s="492" customFormat="1"/>
    <row r="434" s="492" customFormat="1"/>
    <row r="435" s="492" customFormat="1"/>
    <row r="436" s="492" customFormat="1"/>
    <row r="437" s="492" customFormat="1"/>
    <row r="438" s="492" customFormat="1"/>
    <row r="439" s="492" customFormat="1"/>
    <row r="440" s="492" customFormat="1"/>
    <row r="441" s="492" customFormat="1"/>
    <row r="442" s="492" customFormat="1"/>
    <row r="443" s="492" customFormat="1"/>
    <row r="444" s="492" customFormat="1"/>
    <row r="445" s="492" customFormat="1"/>
    <row r="446" s="492" customFormat="1"/>
    <row r="447" s="492" customFormat="1"/>
    <row r="448" s="492" customFormat="1"/>
    <row r="449" s="492" customFormat="1"/>
    <row r="450" s="492" customFormat="1"/>
    <row r="451" s="492" customFormat="1"/>
    <row r="452" s="492" customFormat="1"/>
    <row r="453" s="492" customFormat="1"/>
    <row r="454" s="492" customFormat="1"/>
    <row r="455" s="492" customFormat="1"/>
    <row r="456" s="492" customFormat="1"/>
    <row r="457" s="492" customFormat="1"/>
    <row r="458" s="492" customFormat="1"/>
    <row r="459" s="492" customFormat="1"/>
    <row r="460" s="492" customFormat="1"/>
    <row r="461" s="492" customFormat="1"/>
    <row r="462" s="492" customFormat="1"/>
    <row r="463" s="492" customFormat="1"/>
    <row r="464" s="492" customFormat="1"/>
    <row r="465" s="492" customFormat="1"/>
    <row r="466" s="492" customFormat="1"/>
    <row r="467" s="492" customFormat="1"/>
    <row r="468" s="492" customFormat="1"/>
    <row r="469" s="492" customFormat="1"/>
    <row r="470" s="492" customFormat="1"/>
    <row r="471" s="492" customFormat="1"/>
    <row r="472" s="492" customFormat="1"/>
    <row r="473" s="492" customFormat="1"/>
    <row r="474" s="492" customFormat="1"/>
    <row r="475" s="492" customFormat="1"/>
    <row r="476" s="492" customFormat="1"/>
    <row r="477" s="492" customFormat="1"/>
    <row r="478" s="492" customFormat="1"/>
    <row r="479" s="492" customFormat="1"/>
    <row r="480" s="492" customFormat="1"/>
    <row r="481" s="492" customFormat="1"/>
    <row r="482" s="492" customFormat="1"/>
    <row r="483" s="492" customFormat="1"/>
    <row r="484" s="492" customFormat="1"/>
    <row r="485" s="492" customFormat="1"/>
    <row r="486" s="492" customFormat="1"/>
    <row r="487" s="492" customFormat="1"/>
    <row r="488" s="492" customFormat="1"/>
    <row r="489" s="492" customFormat="1"/>
    <row r="490" s="492" customFormat="1"/>
    <row r="491" s="492" customFormat="1"/>
    <row r="492" s="492" customFormat="1"/>
    <row r="493" s="492" customFormat="1"/>
    <row r="494" s="492" customFormat="1"/>
    <row r="495" s="492" customFormat="1"/>
    <row r="496" s="492" customFormat="1"/>
    <row r="497" s="492" customFormat="1"/>
    <row r="498" s="492" customFormat="1"/>
    <row r="499" s="492" customFormat="1"/>
    <row r="500" s="492" customFormat="1"/>
    <row r="501" s="492" customFormat="1"/>
    <row r="502" s="492" customFormat="1"/>
    <row r="503" s="492" customFormat="1"/>
    <row r="504" s="492" customFormat="1"/>
    <row r="505" s="492" customFormat="1"/>
    <row r="506" s="492" customFormat="1"/>
    <row r="507" s="492" customFormat="1"/>
    <row r="508" s="492" customFormat="1"/>
    <row r="509" s="492" customFormat="1"/>
    <row r="510" s="492" customFormat="1"/>
    <row r="511" s="492" customFormat="1"/>
    <row r="512" s="492" customFormat="1"/>
    <row r="513" s="492" customFormat="1"/>
    <row r="514" s="492" customFormat="1"/>
    <row r="515" s="492" customFormat="1"/>
    <row r="516" s="492" customFormat="1"/>
    <row r="517" s="492" customFormat="1"/>
    <row r="518" s="492" customFormat="1"/>
    <row r="519" s="492" customFormat="1"/>
    <row r="520" s="492" customFormat="1"/>
    <row r="521" s="492" customFormat="1"/>
    <row r="522" s="492" customFormat="1"/>
    <row r="523" s="492" customFormat="1"/>
    <row r="524" s="492" customFormat="1"/>
    <row r="525" s="492" customFormat="1"/>
    <row r="526" s="492" customFormat="1"/>
    <row r="527" s="492" customFormat="1"/>
    <row r="528" s="492" customFormat="1"/>
    <row r="529" s="492" customFormat="1"/>
    <row r="530" s="492" customFormat="1"/>
    <row r="531" s="492" customFormat="1"/>
    <row r="532" s="492" customFormat="1"/>
    <row r="533" s="492" customFormat="1"/>
    <row r="534" s="492" customFormat="1"/>
    <row r="535" s="492" customFormat="1"/>
    <row r="536" s="492" customFormat="1"/>
    <row r="537" s="492" customFormat="1"/>
    <row r="538" s="492" customFormat="1"/>
    <row r="539" s="492" customFormat="1"/>
    <row r="540" s="492" customFormat="1"/>
    <row r="541" s="492" customFormat="1"/>
    <row r="542" s="492" customFormat="1"/>
    <row r="543" s="492" customFormat="1"/>
    <row r="544" s="492" customFormat="1"/>
    <row r="545" s="492" customFormat="1"/>
    <row r="546" s="492" customFormat="1"/>
    <row r="547" s="492" customFormat="1"/>
    <row r="548" s="492" customFormat="1"/>
    <row r="549" s="492" customFormat="1"/>
    <row r="550" s="492" customFormat="1"/>
    <row r="551" s="492" customFormat="1"/>
    <row r="552" s="492" customFormat="1"/>
    <row r="553" s="492" customFormat="1"/>
    <row r="554" s="492" customFormat="1"/>
    <row r="555" s="492" customFormat="1"/>
    <row r="556" s="492" customFormat="1"/>
    <row r="557" s="492" customFormat="1"/>
    <row r="558" s="492" customFormat="1"/>
    <row r="559" s="492" customFormat="1"/>
    <row r="560" s="492" customFormat="1"/>
    <row r="561" s="492" customFormat="1"/>
    <row r="562" s="492" customFormat="1"/>
    <row r="563" s="492" customFormat="1"/>
    <row r="564" s="492" customFormat="1"/>
    <row r="565" s="492" customFormat="1"/>
    <row r="566" s="492" customFormat="1"/>
    <row r="567" s="492" customFormat="1"/>
    <row r="568" s="492" customFormat="1"/>
    <row r="569" s="492" customFormat="1"/>
    <row r="570" s="492" customFormat="1"/>
    <row r="571" s="492" customFormat="1"/>
    <row r="572" s="492" customFormat="1"/>
    <row r="573" s="492" customFormat="1"/>
    <row r="574" s="492" customFormat="1"/>
    <row r="575" s="492" customFormat="1"/>
    <row r="576" s="492" customFormat="1"/>
    <row r="577" s="492" customFormat="1"/>
    <row r="578" s="492" customFormat="1"/>
    <row r="579" s="492" customFormat="1"/>
    <row r="580" s="492" customFormat="1"/>
    <row r="581" s="492" customFormat="1"/>
    <row r="582" s="492" customFormat="1"/>
    <row r="583" s="492" customFormat="1"/>
    <row r="584" s="492" customFormat="1"/>
    <row r="585" s="492" customFormat="1"/>
    <row r="586" s="492" customFormat="1"/>
    <row r="587" s="492" customFormat="1"/>
    <row r="588" s="492" customFormat="1"/>
    <row r="589" s="492" customFormat="1"/>
    <row r="590" s="492" customFormat="1"/>
    <row r="591" s="492" customFormat="1"/>
    <row r="592" s="492" customFormat="1"/>
    <row r="593" s="492" customFormat="1"/>
    <row r="594" s="492" customFormat="1"/>
    <row r="595" s="492" customFormat="1"/>
    <row r="596" s="492" customFormat="1"/>
    <row r="597" s="492" customFormat="1"/>
    <row r="598" s="492" customFormat="1"/>
    <row r="599" s="492" customFormat="1"/>
    <row r="600" s="492" customFormat="1"/>
    <row r="601" s="492" customFormat="1"/>
    <row r="602" s="492" customFormat="1"/>
    <row r="603" s="492" customFormat="1"/>
    <row r="604" s="492" customFormat="1"/>
    <row r="605" s="492" customFormat="1"/>
    <row r="606" s="492" customFormat="1"/>
    <row r="607" s="492" customFormat="1"/>
    <row r="608" s="492" customFormat="1"/>
    <row r="609" s="492" customFormat="1"/>
    <row r="610" s="492" customFormat="1"/>
    <row r="611" s="492" customFormat="1"/>
    <row r="612" s="492" customFormat="1"/>
    <row r="613" s="492" customFormat="1"/>
    <row r="614" s="492" customFormat="1"/>
    <row r="615" s="492" customFormat="1"/>
    <row r="616" s="492" customFormat="1"/>
    <row r="617" s="492" customFormat="1"/>
    <row r="618" s="492" customFormat="1"/>
    <row r="619" s="492" customFormat="1"/>
    <row r="620" s="492" customFormat="1"/>
    <row r="621" s="492" customFormat="1"/>
    <row r="622" s="492" customFormat="1"/>
    <row r="623" s="492" customFormat="1"/>
    <row r="624" s="492" customFormat="1"/>
    <row r="625" s="492" customFormat="1"/>
    <row r="626" s="492" customFormat="1"/>
    <row r="627" s="492" customFormat="1"/>
    <row r="628" s="492" customFormat="1"/>
    <row r="629" s="492" customFormat="1"/>
    <row r="630" s="492" customFormat="1"/>
    <row r="631" s="492" customFormat="1"/>
    <row r="632" s="492" customFormat="1"/>
    <row r="633" s="492" customFormat="1"/>
    <row r="634" s="492" customFormat="1"/>
    <row r="635" s="492" customFormat="1"/>
    <row r="636" s="492" customFormat="1"/>
    <row r="637" s="492" customFormat="1"/>
    <row r="638" s="492" customFormat="1"/>
    <row r="639" s="492" customFormat="1"/>
    <row r="640" s="492" customFormat="1"/>
    <row r="641" s="492" customFormat="1"/>
    <row r="642" s="492" customFormat="1"/>
    <row r="643" s="492" customFormat="1"/>
    <row r="644" s="492" customFormat="1"/>
    <row r="645" s="492" customFormat="1"/>
    <row r="646" s="492" customFormat="1"/>
    <row r="647" s="492" customFormat="1"/>
    <row r="648" s="492" customFormat="1"/>
    <row r="649" s="492" customFormat="1"/>
    <row r="650" s="492" customFormat="1"/>
    <row r="651" s="492" customFormat="1"/>
    <row r="652" s="492" customFormat="1"/>
    <row r="653" s="492" customFormat="1"/>
    <row r="654" s="492" customFormat="1"/>
    <row r="655" s="492" customFormat="1"/>
    <row r="656" s="492" customFormat="1"/>
    <row r="657" s="492" customFormat="1"/>
    <row r="658" s="492" customFormat="1"/>
    <row r="659" s="492" customFormat="1"/>
    <row r="660" s="492" customFormat="1"/>
    <row r="661" s="492" customFormat="1"/>
    <row r="662" s="492" customFormat="1"/>
    <row r="663" s="492" customFormat="1"/>
    <row r="664" s="492" customFormat="1"/>
    <row r="665" s="492" customFormat="1"/>
    <row r="666" s="492" customFormat="1"/>
    <row r="667" s="492" customFormat="1"/>
    <row r="668" s="492" customFormat="1"/>
    <row r="669" s="492" customFormat="1"/>
    <row r="670" s="492" customFormat="1"/>
    <row r="671" s="492" customFormat="1"/>
    <row r="672" s="492" customFormat="1"/>
    <row r="673" s="492" customFormat="1"/>
    <row r="674" s="492" customFormat="1"/>
    <row r="675" s="492" customFormat="1"/>
    <row r="676" s="492" customFormat="1"/>
    <row r="677" s="492" customFormat="1"/>
    <row r="678" s="492" customFormat="1"/>
    <row r="679" s="492" customFormat="1"/>
    <row r="680" s="492" customFormat="1"/>
    <row r="681" s="492" customFormat="1"/>
    <row r="682" s="492" customFormat="1"/>
    <row r="683" s="492" customFormat="1"/>
    <row r="684" s="492" customFormat="1"/>
    <row r="685" s="492" customFormat="1"/>
    <row r="686" s="492" customFormat="1"/>
    <row r="687" s="492" customFormat="1"/>
    <row r="688" s="492" customFormat="1"/>
    <row r="689" s="492" customFormat="1"/>
    <row r="690" s="492" customFormat="1"/>
    <row r="691" s="492" customFormat="1"/>
    <row r="692" s="492" customFormat="1"/>
    <row r="693" s="492" customFormat="1"/>
    <row r="694" s="492" customFormat="1"/>
    <row r="695" s="492" customFormat="1"/>
    <row r="696" s="492" customFormat="1"/>
    <row r="697" s="492" customFormat="1"/>
    <row r="698" s="492" customFormat="1"/>
    <row r="699" s="492" customFormat="1"/>
    <row r="700" s="492" customFormat="1"/>
    <row r="701" s="492" customFormat="1"/>
    <row r="702" s="492" customFormat="1"/>
    <row r="703" s="492" customFormat="1"/>
    <row r="704" s="492" customFormat="1"/>
    <row r="705" s="492" customFormat="1"/>
    <row r="706" s="492" customFormat="1"/>
    <row r="707" s="492" customFormat="1"/>
    <row r="708" s="492" customFormat="1"/>
    <row r="709" s="492" customFormat="1"/>
    <row r="710" s="492" customFormat="1"/>
    <row r="711" s="492" customFormat="1"/>
    <row r="712" s="492" customFormat="1"/>
    <row r="713" s="492" customFormat="1"/>
    <row r="714" s="492" customFormat="1"/>
    <row r="715" s="492" customFormat="1"/>
    <row r="716" s="492" customFormat="1"/>
    <row r="717" s="492" customFormat="1"/>
    <row r="718" s="492" customFormat="1"/>
    <row r="719" s="492" customFormat="1"/>
    <row r="720" s="492" customFormat="1"/>
    <row r="721" s="492" customFormat="1"/>
    <row r="722" s="492" customFormat="1"/>
    <row r="723" s="492" customFormat="1"/>
    <row r="724" s="492" customFormat="1"/>
    <row r="725" s="492" customFormat="1"/>
    <row r="726" s="492" customFormat="1"/>
    <row r="727" s="492" customFormat="1"/>
    <row r="728" s="492" customFormat="1"/>
    <row r="729" s="492" customFormat="1"/>
    <row r="730" s="492" customFormat="1"/>
    <row r="731" s="492" customFormat="1"/>
    <row r="732" s="492" customFormat="1"/>
    <row r="733" s="492" customFormat="1"/>
    <row r="734" s="492" customFormat="1"/>
    <row r="735" s="492" customFormat="1"/>
    <row r="736" s="492" customFormat="1"/>
    <row r="737" s="492" customFormat="1"/>
    <row r="738" s="492" customFormat="1"/>
    <row r="739" s="492" customFormat="1"/>
    <row r="740" s="492" customFormat="1"/>
    <row r="741" s="492" customFormat="1"/>
    <row r="742" s="492" customFormat="1"/>
    <row r="743" s="492" customFormat="1"/>
    <row r="744" s="492" customFormat="1"/>
    <row r="745" s="492" customFormat="1"/>
    <row r="746" s="492" customFormat="1"/>
    <row r="747" s="492" customFormat="1"/>
    <row r="748" s="492" customFormat="1"/>
    <row r="749" s="492" customFormat="1"/>
    <row r="750" s="492" customFormat="1"/>
    <row r="751" s="492" customFormat="1"/>
    <row r="752" s="492" customFormat="1"/>
    <row r="753" s="492" customFormat="1"/>
    <row r="754" s="492" customFormat="1"/>
    <row r="755" s="492" customFormat="1"/>
    <row r="756" s="492" customFormat="1"/>
    <row r="757" s="492" customFormat="1"/>
    <row r="758" s="492" customFormat="1"/>
    <row r="759" s="492" customFormat="1"/>
    <row r="760" s="492" customFormat="1"/>
    <row r="761" s="492" customFormat="1"/>
    <row r="762" s="492" customFormat="1"/>
    <row r="763" s="492" customFormat="1"/>
    <row r="764" s="492" customFormat="1"/>
    <row r="765" s="492" customFormat="1"/>
    <row r="766" s="492" customFormat="1"/>
    <row r="767" s="492" customFormat="1"/>
    <row r="768" s="492" customFormat="1"/>
    <row r="769" s="492" customFormat="1"/>
    <row r="770" s="492" customFormat="1"/>
    <row r="771" s="492" customFormat="1"/>
    <row r="772" s="492" customFormat="1"/>
    <row r="773" s="492" customFormat="1"/>
    <row r="774" s="492" customFormat="1"/>
    <row r="775" s="492" customFormat="1"/>
    <row r="776" s="492" customFormat="1"/>
    <row r="777" s="492" customFormat="1"/>
    <row r="778" s="492" customFormat="1"/>
    <row r="779" s="492" customFormat="1"/>
    <row r="780" s="492" customFormat="1"/>
    <row r="781" s="492" customFormat="1"/>
    <row r="782" s="492" customFormat="1"/>
    <row r="783" s="492" customFormat="1"/>
    <row r="784" s="492" customFormat="1"/>
    <row r="785" s="492" customFormat="1"/>
    <row r="786" s="492" customFormat="1"/>
    <row r="787" s="492" customFormat="1"/>
    <row r="788" s="492" customFormat="1"/>
    <row r="789" s="492" customFormat="1"/>
    <row r="790" s="492" customFormat="1"/>
    <row r="791" s="492" customFormat="1"/>
    <row r="792" s="492" customFormat="1"/>
    <row r="793" s="492" customFormat="1"/>
    <row r="794" s="492" customFormat="1"/>
    <row r="795" s="492" customFormat="1"/>
    <row r="796" s="492" customFormat="1"/>
    <row r="797" s="492" customFormat="1"/>
    <row r="798" s="492" customFormat="1"/>
    <row r="799" s="492" customFormat="1"/>
    <row r="800" s="492" customFormat="1"/>
    <row r="801" s="492" customFormat="1"/>
    <row r="802" s="492" customFormat="1"/>
    <row r="803" s="492" customFormat="1"/>
    <row r="804" s="492" customFormat="1"/>
    <row r="805" s="492" customFormat="1"/>
    <row r="806" s="492" customFormat="1"/>
    <row r="807" s="492" customFormat="1"/>
    <row r="808" s="492" customFormat="1"/>
    <row r="809" s="492" customFormat="1"/>
    <row r="810" s="492" customFormat="1"/>
    <row r="811" s="492" customFormat="1"/>
    <row r="812" s="492" customFormat="1"/>
    <row r="813" s="492" customFormat="1"/>
    <row r="814" s="492" customFormat="1"/>
    <row r="815" s="492" customFormat="1"/>
    <row r="816" s="492" customFormat="1"/>
    <row r="817" s="492" customFormat="1"/>
    <row r="818" s="492" customFormat="1"/>
    <row r="819" s="492" customFormat="1"/>
    <row r="820" s="492" customFormat="1"/>
    <row r="821" s="492" customFormat="1"/>
    <row r="822" s="492" customFormat="1"/>
    <row r="823" s="492" customFormat="1"/>
    <row r="824" s="492" customFormat="1"/>
    <row r="825" s="492" customFormat="1"/>
    <row r="826" s="492" customFormat="1"/>
    <row r="827" s="492" customFormat="1"/>
    <row r="828" s="492" customFormat="1"/>
    <row r="829" s="492" customFormat="1"/>
    <row r="830" s="492" customFormat="1"/>
    <row r="831" s="492" customFormat="1"/>
    <row r="832" s="492" customFormat="1"/>
    <row r="833" s="492" customFormat="1"/>
    <row r="834" s="492" customFormat="1"/>
    <row r="835" s="492" customFormat="1"/>
    <row r="836" s="492" customFormat="1"/>
    <row r="837" s="492" customFormat="1"/>
    <row r="838" s="492" customFormat="1"/>
    <row r="839" s="492" customFormat="1"/>
    <row r="840" s="492" customFormat="1"/>
    <row r="841" s="492" customFormat="1"/>
    <row r="842" s="492" customFormat="1"/>
    <row r="843" s="492" customFormat="1"/>
    <row r="844" s="492" customFormat="1"/>
    <row r="845" s="492" customFormat="1"/>
    <row r="846" s="492" customFormat="1"/>
    <row r="847" s="492" customFormat="1"/>
    <row r="848" s="492" customFormat="1"/>
    <row r="849" s="492" customFormat="1"/>
    <row r="850" s="492" customFormat="1"/>
    <row r="851" s="492" customFormat="1"/>
    <row r="852" s="492" customFormat="1"/>
    <row r="853" s="492" customFormat="1"/>
    <row r="854" s="492" customFormat="1"/>
    <row r="855" s="492" customFormat="1"/>
    <row r="856" s="492" customFormat="1"/>
    <row r="857" s="492" customFormat="1"/>
    <row r="858" s="492" customFormat="1"/>
    <row r="859" s="492" customFormat="1"/>
    <row r="860" s="492" customFormat="1"/>
    <row r="861" s="492" customFormat="1"/>
    <row r="862" s="492" customFormat="1"/>
    <row r="863" s="492" customFormat="1"/>
    <row r="864" s="492" customFormat="1"/>
    <row r="865" s="492" customFormat="1"/>
    <row r="866" s="492" customFormat="1"/>
    <row r="867" s="492" customFormat="1"/>
    <row r="868" s="492" customFormat="1"/>
    <row r="869" s="492" customFormat="1"/>
    <row r="870" s="492" customFormat="1"/>
    <row r="871" s="492" customFormat="1"/>
    <row r="872" s="492" customFormat="1"/>
    <row r="873" s="492" customFormat="1"/>
    <row r="874" s="492" customFormat="1"/>
    <row r="875" s="492" customFormat="1"/>
    <row r="876" s="492" customFormat="1"/>
    <row r="877" s="492" customFormat="1"/>
    <row r="878" s="492" customFormat="1"/>
    <row r="879" s="492" customFormat="1"/>
    <row r="880" s="492" customFormat="1"/>
    <row r="881" s="492" customFormat="1"/>
    <row r="882" s="492" customFormat="1"/>
    <row r="883" s="492" customFormat="1"/>
    <row r="884" s="492" customFormat="1"/>
    <row r="885" s="492" customFormat="1"/>
    <row r="886" s="492" customFormat="1"/>
    <row r="887" s="492" customFormat="1"/>
    <row r="888" s="492" customFormat="1"/>
    <row r="889" s="492" customFormat="1"/>
    <row r="890" s="492" customFormat="1"/>
    <row r="891" s="492" customFormat="1"/>
    <row r="892" s="492" customFormat="1"/>
    <row r="893" s="492" customFormat="1"/>
    <row r="894" s="492" customFormat="1"/>
    <row r="895" s="492" customFormat="1"/>
    <row r="896" s="492" customFormat="1"/>
    <row r="897" s="492" customFormat="1"/>
    <row r="898" s="492" customFormat="1"/>
    <row r="899" s="492" customFormat="1"/>
    <row r="900" s="492" customFormat="1"/>
    <row r="901" s="492" customFormat="1"/>
    <row r="902" s="492" customFormat="1"/>
    <row r="903" s="492" customFormat="1"/>
    <row r="904" s="492" customFormat="1"/>
    <row r="905" s="492" customFormat="1"/>
    <row r="906" s="492" customFormat="1"/>
    <row r="907" s="492" customFormat="1"/>
    <row r="908" s="492" customFormat="1"/>
    <row r="909" s="492" customFormat="1"/>
    <row r="910" s="492" customFormat="1"/>
    <row r="911" s="492" customFormat="1"/>
    <row r="912" s="492" customFormat="1"/>
    <row r="913" s="492" customFormat="1"/>
    <row r="914" s="492" customFormat="1"/>
    <row r="915" s="492" customFormat="1"/>
    <row r="916" s="492" customFormat="1"/>
    <row r="917" s="492" customFormat="1"/>
    <row r="918" s="492" customFormat="1"/>
    <row r="919" s="492" customFormat="1"/>
    <row r="920" s="492" customFormat="1"/>
    <row r="921" s="492" customFormat="1"/>
    <row r="922" s="492" customFormat="1"/>
    <row r="923" s="492" customFormat="1"/>
    <row r="924" s="492" customFormat="1"/>
    <row r="925" s="492" customFormat="1"/>
    <row r="926" s="492" customFormat="1"/>
    <row r="927" s="492" customFormat="1"/>
    <row r="928" s="492" customFormat="1"/>
    <row r="929" s="492" customFormat="1"/>
    <row r="930" s="492" customFormat="1"/>
    <row r="931" s="492" customFormat="1"/>
    <row r="932" s="492" customFormat="1"/>
    <row r="933" s="492" customFormat="1"/>
    <row r="934" s="492" customFormat="1"/>
    <row r="935" s="492" customFormat="1"/>
    <row r="936" s="492" customFormat="1"/>
    <row r="937" s="492" customFormat="1"/>
    <row r="938" s="492" customFormat="1"/>
    <row r="939" s="492" customFormat="1"/>
    <row r="940" s="492" customFormat="1"/>
    <row r="941" s="492" customFormat="1"/>
    <row r="942" s="492" customFormat="1"/>
    <row r="943" s="492" customFormat="1"/>
    <row r="944" s="492" customFormat="1"/>
    <row r="945" s="492" customFormat="1"/>
    <row r="946" s="492" customFormat="1"/>
    <row r="947" s="492" customFormat="1"/>
    <row r="948" s="492" customFormat="1"/>
    <row r="949" s="492" customFormat="1"/>
    <row r="950" s="492" customFormat="1"/>
    <row r="951" s="492" customFormat="1"/>
    <row r="952" s="492" customFormat="1"/>
    <row r="953" s="492" customFormat="1"/>
    <row r="954" s="492" customFormat="1"/>
    <row r="955" s="492" customFormat="1"/>
    <row r="956" s="492" customFormat="1"/>
    <row r="957" s="492" customFormat="1"/>
    <row r="958" s="492" customFormat="1"/>
    <row r="959" s="492" customFormat="1"/>
    <row r="960" s="492" customFormat="1"/>
    <row r="961" s="492" customFormat="1"/>
    <row r="962" s="492" customFormat="1"/>
    <row r="963" s="492" customFormat="1"/>
    <row r="964" s="492" customFormat="1"/>
    <row r="965" s="492" customFormat="1"/>
    <row r="966" s="492" customFormat="1"/>
    <row r="967" s="492" customFormat="1"/>
    <row r="968" s="492" customFormat="1"/>
    <row r="969" s="492" customFormat="1"/>
    <row r="970" s="492" customFormat="1"/>
    <row r="971" s="492" customFormat="1"/>
    <row r="972" s="492" customFormat="1"/>
    <row r="973" s="492" customFormat="1"/>
    <row r="974" s="492" customFormat="1"/>
    <row r="975" s="492" customFormat="1"/>
    <row r="976" s="492" customFormat="1"/>
    <row r="977" s="492" customFormat="1"/>
    <row r="978" s="492" customFormat="1"/>
    <row r="979" s="492" customFormat="1"/>
    <row r="980" s="492" customFormat="1"/>
    <row r="981" s="492" customFormat="1"/>
    <row r="982" s="492" customFormat="1"/>
    <row r="983" s="492" customFormat="1"/>
    <row r="984" s="492" customFormat="1"/>
    <row r="985" s="492" customFormat="1"/>
    <row r="986" s="492" customFormat="1"/>
    <row r="987" s="492" customFormat="1"/>
    <row r="988" s="492" customFormat="1"/>
    <row r="989" s="492" customFormat="1"/>
    <row r="990" s="492" customFormat="1"/>
    <row r="991" s="492" customFormat="1"/>
    <row r="992" s="492" customFormat="1"/>
    <row r="993" s="492" customFormat="1"/>
    <row r="994" s="492" customFormat="1"/>
    <row r="995" s="492" customFormat="1"/>
    <row r="996" s="492" customFormat="1"/>
    <row r="997" s="492" customFormat="1"/>
    <row r="998" s="492" customFormat="1"/>
    <row r="999" s="492" customFormat="1"/>
    <row r="1000" s="492" customFormat="1"/>
    <row r="1001" s="492" customFormat="1"/>
    <row r="1002" s="492" customFormat="1"/>
    <row r="1003" s="492" customFormat="1"/>
    <row r="1004" s="492" customFormat="1"/>
    <row r="1005" s="492" customFormat="1"/>
    <row r="1006" s="492" customFormat="1"/>
    <row r="1007" s="492" customFormat="1"/>
    <row r="1008" s="492" customFormat="1"/>
    <row r="1009" s="492" customFormat="1"/>
    <row r="1010" s="492" customFormat="1"/>
    <row r="1011" s="492" customFormat="1"/>
    <row r="1012" s="492" customFormat="1"/>
    <row r="1013" s="492" customFormat="1"/>
    <row r="1014" s="492" customFormat="1"/>
    <row r="1015" s="492" customFormat="1"/>
    <row r="1016" s="492" customFormat="1"/>
    <row r="1017" s="492" customFormat="1"/>
    <row r="1018" s="492" customFormat="1"/>
    <row r="1019" s="492" customFormat="1"/>
    <row r="1020" s="492" customFormat="1"/>
    <row r="1021" s="492" customFormat="1"/>
    <row r="1022" s="492" customFormat="1"/>
    <row r="1023" s="492" customFormat="1"/>
    <row r="1024" s="492" customFormat="1"/>
    <row r="1025" s="492" customFormat="1"/>
    <row r="1026" s="492" customFormat="1"/>
    <row r="1027" s="492" customFormat="1"/>
    <row r="1028" s="492" customFormat="1"/>
    <row r="1029" s="492" customFormat="1"/>
    <row r="1030" s="492" customFormat="1"/>
    <row r="1031" s="492" customFormat="1"/>
    <row r="1032" s="492" customFormat="1"/>
    <row r="1033" s="492" customFormat="1"/>
    <row r="1034" s="492" customFormat="1"/>
    <row r="1035" s="492" customFormat="1"/>
    <row r="1036" s="492" customFormat="1"/>
    <row r="1037" s="492" customFormat="1"/>
    <row r="1038" s="492" customFormat="1"/>
    <row r="1039" s="492" customFormat="1"/>
    <row r="1040" s="492" customFormat="1"/>
    <row r="1041" s="492" customFormat="1"/>
    <row r="1042" s="492" customFormat="1"/>
    <row r="1043" s="492" customFormat="1"/>
    <row r="1044" s="492" customFormat="1"/>
    <row r="1045" s="492" customFormat="1"/>
    <row r="1046" s="492" customFormat="1"/>
    <row r="1047" s="492" customFormat="1"/>
    <row r="1048" s="492" customFormat="1"/>
    <row r="1049" s="492" customFormat="1"/>
    <row r="1050" s="492" customFormat="1"/>
    <row r="1051" s="492" customFormat="1"/>
    <row r="1052" s="492" customFormat="1"/>
    <row r="1053" s="492" customFormat="1"/>
    <row r="1054" s="492" customFormat="1"/>
    <row r="1055" s="492" customFormat="1"/>
    <row r="1056" s="492" customFormat="1"/>
    <row r="1057" s="492" customFormat="1"/>
    <row r="1058" s="492" customFormat="1"/>
    <row r="1059" s="492" customFormat="1"/>
    <row r="1060" s="492" customFormat="1"/>
    <row r="1061" s="492" customFormat="1"/>
    <row r="1062" s="492" customFormat="1"/>
    <row r="1063" s="492" customFormat="1"/>
    <row r="1064" s="492" customFormat="1"/>
    <row r="1065" s="492" customFormat="1"/>
    <row r="1066" s="492" customFormat="1"/>
    <row r="1067" s="492" customFormat="1"/>
    <row r="1068" s="492" customFormat="1"/>
    <row r="1069" s="492" customFormat="1"/>
    <row r="1070" s="492" customFormat="1"/>
    <row r="1071" s="492" customFormat="1"/>
    <row r="1072" s="492" customFormat="1"/>
    <row r="1073" s="492" customFormat="1"/>
    <row r="1074" s="492" customFormat="1"/>
    <row r="1075" s="492" customFormat="1"/>
    <row r="1076" s="492" customFormat="1"/>
    <row r="1077" s="492" customFormat="1"/>
    <row r="1078" s="492" customFormat="1"/>
    <row r="1079" s="492" customFormat="1"/>
    <row r="1080" s="492" customFormat="1"/>
    <row r="1081" s="492" customFormat="1"/>
    <row r="1082" s="492" customFormat="1"/>
    <row r="1083" s="492" customFormat="1"/>
    <row r="1084" s="492" customFormat="1"/>
    <row r="1085" s="492" customFormat="1"/>
    <row r="1086" s="492" customFormat="1"/>
    <row r="1087" s="492" customFormat="1"/>
    <row r="1088" s="492" customFormat="1"/>
    <row r="1089" s="492" customFormat="1"/>
    <row r="1090" s="492" customFormat="1"/>
    <row r="1091" s="492" customFormat="1"/>
    <row r="1092" s="492" customFormat="1"/>
    <row r="1093" s="492" customFormat="1"/>
    <row r="1094" s="492" customFormat="1"/>
    <row r="1095" s="492" customFormat="1"/>
    <row r="1096" s="492" customFormat="1"/>
    <row r="1097" s="492" customFormat="1"/>
    <row r="1098" s="492" customFormat="1"/>
    <row r="1099" s="492" customFormat="1"/>
    <row r="1100" s="492" customFormat="1"/>
    <row r="1101" s="492" customFormat="1"/>
    <row r="1102" s="492" customFormat="1"/>
    <row r="1103" s="492" customFormat="1"/>
    <row r="1104" s="492" customFormat="1"/>
    <row r="1105" s="492" customFormat="1"/>
    <row r="1106" s="492" customFormat="1"/>
    <row r="1107" s="492" customFormat="1"/>
    <row r="1108" s="492" customFormat="1"/>
    <row r="1109" s="492" customFormat="1"/>
    <row r="1110" s="492" customFormat="1"/>
    <row r="1111" s="492" customFormat="1"/>
    <row r="1112" s="492" customFormat="1"/>
    <row r="1113" s="492" customFormat="1"/>
    <row r="1114" s="492" customFormat="1"/>
    <row r="1115" s="492" customFormat="1"/>
    <row r="1116" s="492" customFormat="1"/>
    <row r="1117" s="492" customFormat="1"/>
    <row r="1118" s="492" customFormat="1"/>
    <row r="1119" s="492" customFormat="1"/>
    <row r="1120" s="492" customFormat="1"/>
    <row r="1121" s="492" customFormat="1"/>
    <row r="1122" s="492" customFormat="1"/>
    <row r="1123" s="492" customFormat="1"/>
    <row r="1124" s="492" customFormat="1"/>
    <row r="1125" s="492" customFormat="1"/>
    <row r="1126" s="492" customFormat="1"/>
    <row r="1127" s="492" customFormat="1"/>
    <row r="1128" s="492" customFormat="1"/>
    <row r="1129" s="492" customFormat="1"/>
    <row r="1130" s="492" customFormat="1"/>
    <row r="1131" s="492" customFormat="1"/>
    <row r="1132" s="492" customFormat="1"/>
    <row r="1133" s="492" customFormat="1"/>
    <row r="1134" s="492" customFormat="1"/>
    <row r="1135" s="492" customFormat="1"/>
    <row r="1136" s="492" customFormat="1"/>
    <row r="1137" s="492" customFormat="1"/>
    <row r="1138" s="492" customFormat="1"/>
    <row r="1139" s="492" customFormat="1"/>
    <row r="1140" s="492" customFormat="1"/>
    <row r="1141" s="492" customFormat="1"/>
    <row r="1142" s="492" customFormat="1"/>
    <row r="1143" s="492" customFormat="1"/>
    <row r="1144" s="492" customFormat="1"/>
    <row r="1145" s="492" customFormat="1"/>
    <row r="1146" s="492" customFormat="1"/>
    <row r="1147" s="492" customFormat="1"/>
    <row r="1148" s="492" customFormat="1"/>
    <row r="1149" s="492" customFormat="1"/>
    <row r="1150" s="492" customFormat="1"/>
    <row r="1151" s="492" customFormat="1"/>
    <row r="1152" s="492" customFormat="1"/>
    <row r="1153" s="492" customFormat="1"/>
    <row r="1154" s="492" customFormat="1"/>
    <row r="1155" s="492" customFormat="1"/>
    <row r="1156" s="492" customFormat="1"/>
    <row r="1157" s="492" customFormat="1"/>
    <row r="1158" s="492" customFormat="1"/>
    <row r="1159" s="492" customFormat="1"/>
    <row r="1160" s="492" customFormat="1"/>
    <row r="1161" s="492" customFormat="1"/>
    <row r="1162" s="492" customFormat="1"/>
    <row r="1163" s="492" customFormat="1"/>
    <row r="1164" s="492" customFormat="1"/>
    <row r="1165" s="492" customFormat="1"/>
    <row r="1166" s="492" customFormat="1"/>
    <row r="1167" s="492" customFormat="1"/>
    <row r="1168" s="492" customFormat="1"/>
    <row r="1169" s="492" customFormat="1"/>
    <row r="1170" s="492" customFormat="1"/>
    <row r="1171" s="492" customFormat="1"/>
    <row r="1172" s="492" customFormat="1"/>
    <row r="1173" s="492" customFormat="1"/>
    <row r="1174" s="492" customFormat="1"/>
    <row r="1175" s="492" customFormat="1"/>
    <row r="1176" s="492" customFormat="1"/>
    <row r="1177" s="492" customFormat="1"/>
    <row r="1178" s="492" customFormat="1"/>
    <row r="1179" s="492" customFormat="1"/>
    <row r="1180" s="492" customFormat="1"/>
    <row r="1181" s="492" customFormat="1"/>
    <row r="1182" s="492" customFormat="1"/>
    <row r="1183" s="492" customFormat="1"/>
    <row r="1184" s="492" customFormat="1"/>
    <row r="1185" s="492" customFormat="1"/>
    <row r="1186" s="492" customFormat="1"/>
    <row r="1187" s="492" customFormat="1"/>
    <row r="1188" s="492" customFormat="1"/>
    <row r="1189" s="492" customFormat="1"/>
    <row r="1190" s="492" customFormat="1"/>
    <row r="1191" s="492" customFormat="1"/>
    <row r="1192" s="492" customFormat="1"/>
    <row r="1193" s="492" customFormat="1"/>
    <row r="1194" s="492" customFormat="1"/>
    <row r="1195" s="492" customFormat="1"/>
    <row r="1196" s="492" customFormat="1"/>
    <row r="1197" s="492" customFormat="1"/>
    <row r="1198" s="492" customFormat="1"/>
    <row r="1199" s="492" customFormat="1"/>
    <row r="1200" s="492" customFormat="1"/>
    <row r="1201" s="492" customFormat="1"/>
    <row r="1202" s="492" customFormat="1"/>
    <row r="1203" s="492" customFormat="1"/>
    <row r="1204" s="492" customFormat="1"/>
    <row r="1205" s="492" customFormat="1"/>
    <row r="1206" s="492" customFormat="1"/>
    <row r="1207" s="492" customFormat="1"/>
    <row r="1208" s="492" customFormat="1"/>
    <row r="1209" s="492" customFormat="1"/>
    <row r="1210" s="492" customFormat="1"/>
    <row r="1211" s="492" customFormat="1"/>
    <row r="1212" s="492" customFormat="1"/>
    <row r="1213" s="492" customFormat="1"/>
    <row r="1214" s="492" customFormat="1"/>
    <row r="1215" s="492" customFormat="1"/>
    <row r="1216" s="492" customFormat="1"/>
    <row r="1217" s="492" customFormat="1"/>
    <row r="1218" s="492" customFormat="1"/>
    <row r="1219" s="492" customFormat="1"/>
    <row r="1220" s="492" customFormat="1"/>
    <row r="1221" s="492" customFormat="1"/>
    <row r="1222" s="492" customFormat="1"/>
    <row r="1223" s="492" customFormat="1"/>
    <row r="1224" s="492" customFormat="1"/>
    <row r="1225" s="492" customFormat="1"/>
    <row r="1226" s="492" customFormat="1"/>
    <row r="1227" s="492" customFormat="1"/>
    <row r="1228" s="492" customFormat="1"/>
    <row r="1229" s="492" customFormat="1"/>
    <row r="1230" s="492" customFormat="1"/>
    <row r="1231" s="492" customFormat="1"/>
    <row r="1232" s="492" customFormat="1"/>
    <row r="1233" s="492" customFormat="1"/>
    <row r="1234" s="492" customFormat="1"/>
    <row r="1235" s="492" customFormat="1"/>
    <row r="1236" s="492" customFormat="1"/>
    <row r="1237" s="492" customFormat="1"/>
    <row r="1238" s="492" customFormat="1"/>
    <row r="1239" s="492" customFormat="1"/>
    <row r="1240" s="492" customFormat="1"/>
    <row r="1241" s="492" customFormat="1"/>
    <row r="1242" s="492" customFormat="1"/>
    <row r="1243" s="492" customFormat="1"/>
    <row r="1244" s="492" customFormat="1"/>
    <row r="1245" s="492" customFormat="1"/>
    <row r="1246" s="492" customFormat="1"/>
    <row r="1247" s="492" customFormat="1"/>
    <row r="1248" s="492" customFormat="1"/>
    <row r="1249" s="492" customFormat="1"/>
    <row r="1250" s="492" customFormat="1"/>
    <row r="1251" s="492" customFormat="1"/>
    <row r="1252" s="492" customFormat="1"/>
    <row r="1253" s="492" customFormat="1"/>
    <row r="1254" s="492" customFormat="1"/>
    <row r="1255" s="492" customFormat="1"/>
    <row r="1256" s="492" customFormat="1"/>
    <row r="1257" s="492" customFormat="1"/>
    <row r="1258" s="492" customFormat="1"/>
    <row r="1259" s="492" customFormat="1"/>
    <row r="1260" s="492" customFormat="1"/>
    <row r="1261" s="492" customFormat="1"/>
    <row r="1262" s="492" customFormat="1"/>
    <row r="1263" s="492" customFormat="1"/>
    <row r="1264" s="492" customFormat="1"/>
    <row r="1265" s="492" customFormat="1"/>
    <row r="1266" s="492" customFormat="1"/>
    <row r="1267" s="492" customFormat="1"/>
    <row r="1268" s="492" customFormat="1"/>
    <row r="1269" s="492" customFormat="1"/>
    <row r="1270" s="492" customFormat="1"/>
    <row r="1271" s="492" customFormat="1"/>
    <row r="1272" s="492" customFormat="1"/>
    <row r="1273" s="492" customFormat="1"/>
    <row r="1274" s="492" customFormat="1"/>
    <row r="1275" s="492" customFormat="1"/>
    <row r="1276" s="492" customFormat="1"/>
    <row r="1277" s="492" customFormat="1"/>
    <row r="1278" s="492" customFormat="1"/>
    <row r="1279" s="492" customFormat="1"/>
    <row r="1280" s="492" customFormat="1"/>
    <row r="1281" s="492" customFormat="1"/>
    <row r="1282" s="492" customFormat="1"/>
    <row r="1283" s="492" customFormat="1"/>
    <row r="1284" s="492" customFormat="1"/>
    <row r="1285" s="492" customFormat="1"/>
    <row r="1286" s="492" customFormat="1"/>
    <row r="1287" s="492" customFormat="1"/>
    <row r="1288" s="492" customFormat="1"/>
    <row r="1289" s="492" customFormat="1"/>
    <row r="1290" s="492" customFormat="1"/>
    <row r="1291" s="492" customFormat="1"/>
    <row r="1292" s="492" customFormat="1"/>
    <row r="1293" s="492" customFormat="1"/>
    <row r="1294" s="492" customFormat="1"/>
    <row r="1295" s="492" customFormat="1"/>
    <row r="1296" s="492" customFormat="1"/>
    <row r="1297" s="492" customFormat="1"/>
    <row r="1298" s="492" customFormat="1"/>
    <row r="1299" s="492" customFormat="1"/>
    <row r="1300" s="492" customFormat="1"/>
    <row r="1301" s="492" customFormat="1"/>
    <row r="1302" s="492" customFormat="1"/>
    <row r="1303" s="492" customFormat="1"/>
    <row r="1304" s="492" customFormat="1"/>
    <row r="1305" s="492" customFormat="1"/>
    <row r="1306" s="492" customFormat="1"/>
    <row r="1307" s="492" customFormat="1"/>
    <row r="1308" s="492" customFormat="1"/>
    <row r="1309" s="492" customFormat="1"/>
    <row r="1310" s="492" customFormat="1"/>
    <row r="1311" s="492" customFormat="1"/>
    <row r="1312" s="492" customFormat="1"/>
    <row r="1313" s="492" customFormat="1"/>
    <row r="1314" s="492" customFormat="1"/>
    <row r="1315" s="492" customFormat="1"/>
    <row r="1316" s="492" customFormat="1"/>
    <row r="1317" s="492" customFormat="1"/>
    <row r="1318" s="492" customFormat="1"/>
    <row r="1319" s="492" customFormat="1"/>
    <row r="1320" s="492" customFormat="1"/>
    <row r="1321" s="492" customFormat="1"/>
    <row r="1322" s="492" customFormat="1"/>
    <row r="1323" s="492" customFormat="1"/>
    <row r="1324" s="492" customFormat="1"/>
    <row r="1325" s="492" customFormat="1"/>
    <row r="1326" s="492" customFormat="1"/>
    <row r="1327" s="492" customFormat="1"/>
    <row r="1328" s="492" customFormat="1"/>
    <row r="1329" s="492" customFormat="1"/>
    <row r="1330" s="492" customFormat="1"/>
    <row r="1331" s="492" customFormat="1"/>
    <row r="1332" s="492" customFormat="1"/>
    <row r="1333" s="492" customFormat="1"/>
    <row r="1334" s="492" customFormat="1"/>
    <row r="1335" s="492" customFormat="1"/>
    <row r="1336" s="492" customFormat="1"/>
    <row r="1337" s="492" customFormat="1"/>
    <row r="1338" s="492" customFormat="1"/>
    <row r="1339" s="492" customFormat="1"/>
    <row r="1340" s="492" customFormat="1"/>
    <row r="1341" s="492" customFormat="1"/>
    <row r="1342" s="492" customFormat="1"/>
    <row r="1343" s="492" customFormat="1"/>
    <row r="1344" s="492" customFormat="1"/>
    <row r="1345" s="492" customFormat="1"/>
    <row r="1346" s="492" customFormat="1"/>
    <row r="1347" s="492" customFormat="1"/>
    <row r="1348" s="492" customFormat="1"/>
    <row r="1349" s="492" customFormat="1"/>
    <row r="1350" s="492" customFormat="1"/>
    <row r="1351" s="492" customFormat="1"/>
    <row r="1352" s="492" customFormat="1"/>
    <row r="1353" s="492" customFormat="1"/>
    <row r="1354" s="492" customFormat="1"/>
    <row r="1355" s="492" customFormat="1"/>
    <row r="1356" s="492" customFormat="1"/>
    <row r="1357" s="492" customFormat="1"/>
    <row r="1358" s="492" customFormat="1"/>
    <row r="1359" s="492" customFormat="1"/>
    <row r="1360" s="492" customFormat="1"/>
    <row r="1361" s="492" customFormat="1"/>
    <row r="1362" s="492" customFormat="1"/>
    <row r="1363" s="492" customFormat="1"/>
    <row r="1364" s="492" customFormat="1"/>
    <row r="1365" s="492" customFormat="1"/>
    <row r="1366" s="492" customFormat="1"/>
    <row r="1367" s="492" customFormat="1"/>
    <row r="1368" s="492" customFormat="1"/>
    <row r="1369" s="492" customFormat="1"/>
    <row r="1370" s="492" customFormat="1"/>
    <row r="1371" s="492" customFormat="1"/>
    <row r="1372" s="492" customFormat="1"/>
    <row r="1373" s="492" customFormat="1"/>
    <row r="1374" s="492" customFormat="1"/>
    <row r="1375" s="492" customFormat="1"/>
    <row r="1376" s="492" customFormat="1"/>
    <row r="1377" s="492" customFormat="1"/>
    <row r="1378" s="492" customFormat="1"/>
    <row r="1379" s="492" customFormat="1"/>
    <row r="1380" s="492" customFormat="1"/>
    <row r="1381" s="492" customFormat="1"/>
    <row r="1382" s="492" customFormat="1"/>
    <row r="1383" s="492" customFormat="1"/>
    <row r="1384" s="492" customFormat="1"/>
    <row r="1385" s="492" customFormat="1"/>
    <row r="1386" s="492" customFormat="1"/>
    <row r="1387" s="492" customFormat="1"/>
    <row r="1388" s="492" customFormat="1"/>
    <row r="1389" s="492" customFormat="1"/>
    <row r="1390" s="492" customFormat="1"/>
    <row r="1391" s="492" customFormat="1"/>
    <row r="1392" s="492" customFormat="1"/>
    <row r="1393" s="492" customFormat="1"/>
    <row r="1394" s="492" customFormat="1"/>
    <row r="1395" s="492" customFormat="1"/>
    <row r="1396" s="492" customFormat="1"/>
    <row r="1397" s="492" customFormat="1"/>
    <row r="1398" s="492" customFormat="1"/>
    <row r="1399" s="492" customFormat="1"/>
    <row r="1400" s="492" customFormat="1"/>
    <row r="1401" s="492" customFormat="1"/>
    <row r="1402" s="492" customFormat="1"/>
    <row r="1403" s="492" customFormat="1"/>
    <row r="1404" s="492" customFormat="1"/>
    <row r="1405" s="492" customFormat="1"/>
    <row r="1406" s="492" customFormat="1"/>
    <row r="1407" s="492" customFormat="1"/>
    <row r="1408" s="492" customFormat="1"/>
    <row r="1409" s="492" customFormat="1"/>
    <row r="1410" s="492" customFormat="1"/>
    <row r="1411" s="492" customFormat="1"/>
    <row r="1412" s="492" customFormat="1"/>
    <row r="1413" s="492" customFormat="1"/>
    <row r="1414" s="492" customFormat="1"/>
    <row r="1415" s="492" customFormat="1"/>
    <row r="1416" s="492" customFormat="1"/>
    <row r="1417" s="492" customFormat="1"/>
    <row r="1418" s="492" customFormat="1"/>
    <row r="1419" s="492" customFormat="1"/>
    <row r="1420" s="492" customFormat="1"/>
    <row r="1421" s="492" customFormat="1"/>
    <row r="1422" s="492" customFormat="1"/>
    <row r="1423" s="492" customFormat="1"/>
    <row r="1424" s="492" customFormat="1"/>
    <row r="1425" s="492" customFormat="1"/>
    <row r="1426" s="492" customFormat="1"/>
    <row r="1427" s="492" customFormat="1"/>
    <row r="1428" s="492" customFormat="1"/>
    <row r="1429" s="492" customFormat="1"/>
    <row r="1430" s="492" customFormat="1"/>
    <row r="1431" s="492" customFormat="1"/>
    <row r="1432" s="492" customFormat="1"/>
    <row r="1433" s="492" customFormat="1"/>
    <row r="1434" s="492" customFormat="1"/>
    <row r="1435" s="492" customFormat="1"/>
    <row r="1436" s="492" customFormat="1"/>
    <row r="1437" s="492" customFormat="1"/>
    <row r="1438" s="492" customFormat="1"/>
    <row r="1439" s="492" customFormat="1"/>
    <row r="1440" s="492" customFormat="1"/>
    <row r="1441" s="492" customFormat="1"/>
    <row r="1442" s="492" customFormat="1"/>
    <row r="1443" s="492" customFormat="1"/>
    <row r="1444" s="492" customFormat="1"/>
    <row r="1445" s="492" customFormat="1"/>
    <row r="1446" s="492" customFormat="1"/>
    <row r="1447" s="492" customFormat="1"/>
    <row r="1448" s="492" customFormat="1"/>
    <row r="1449" s="492" customFormat="1"/>
    <row r="1450" s="492" customFormat="1"/>
    <row r="1451" s="492" customFormat="1"/>
    <row r="1452" s="492" customFormat="1"/>
    <row r="1453" s="492" customFormat="1"/>
    <row r="1454" s="492" customFormat="1"/>
    <row r="1455" s="492" customFormat="1"/>
    <row r="1456" s="492" customFormat="1"/>
    <row r="1457" s="492" customFormat="1"/>
    <row r="1458" s="492" customFormat="1"/>
    <row r="1459" s="492" customFormat="1"/>
    <row r="1460" s="492" customFormat="1"/>
    <row r="1461" s="492" customFormat="1"/>
    <row r="1462" s="492" customFormat="1"/>
    <row r="1463" s="492" customFormat="1"/>
    <row r="1464" s="492" customFormat="1"/>
    <row r="1465" s="492" customFormat="1"/>
    <row r="1466" s="492" customFormat="1"/>
    <row r="1467" s="492" customFormat="1"/>
    <row r="1468" s="492" customFormat="1"/>
    <row r="1469" s="492" customFormat="1"/>
    <row r="1470" s="492" customFormat="1"/>
    <row r="1471" s="492" customFormat="1"/>
    <row r="1472" s="492" customFormat="1"/>
    <row r="1473" s="492" customFormat="1"/>
    <row r="1474" s="492" customFormat="1"/>
    <row r="1475" s="492" customFormat="1"/>
    <row r="1476" s="492" customFormat="1"/>
    <row r="1477" s="492" customFormat="1"/>
    <row r="1478" s="492" customFormat="1"/>
    <row r="1479" s="492" customFormat="1"/>
    <row r="1480" s="492" customFormat="1"/>
    <row r="1481" s="492" customFormat="1"/>
    <row r="1482" s="492" customFormat="1"/>
    <row r="1483" s="492" customFormat="1"/>
    <row r="1484" s="492" customFormat="1"/>
    <row r="1485" s="492" customFormat="1"/>
    <row r="1486" s="492" customFormat="1"/>
    <row r="1487" s="492" customFormat="1"/>
    <row r="1488" s="492" customFormat="1"/>
    <row r="1489" s="492" customFormat="1"/>
    <row r="1490" s="492" customFormat="1"/>
    <row r="1491" s="492" customFormat="1"/>
    <row r="1492" s="492" customFormat="1"/>
    <row r="1493" s="492" customFormat="1"/>
    <row r="1494" s="492" customFormat="1"/>
    <row r="1495" s="492" customFormat="1"/>
    <row r="1496" s="492" customFormat="1"/>
    <row r="1497" s="492" customFormat="1"/>
    <row r="1498" s="492" customFormat="1"/>
    <row r="1499" s="492" customFormat="1"/>
    <row r="1500" s="492" customFormat="1"/>
    <row r="1501" s="492" customFormat="1"/>
    <row r="1502" s="492" customFormat="1"/>
    <row r="1503" s="492" customFormat="1"/>
    <row r="1504" s="492" customFormat="1"/>
    <row r="1505" s="492" customFormat="1"/>
    <row r="1506" s="492" customFormat="1"/>
    <row r="1507" s="492" customFormat="1"/>
    <row r="1508" s="492" customFormat="1"/>
    <row r="1509" s="492" customFormat="1"/>
    <row r="1510" s="492" customFormat="1"/>
    <row r="1511" s="492" customFormat="1"/>
    <row r="1512" s="492" customFormat="1"/>
    <row r="1513" s="492" customFormat="1"/>
    <row r="1514" s="492" customFormat="1"/>
    <row r="1515" s="492" customFormat="1"/>
    <row r="1516" s="492" customFormat="1"/>
    <row r="1517" s="492" customFormat="1"/>
    <row r="1518" s="492" customFormat="1"/>
    <row r="1519" s="492" customFormat="1"/>
    <row r="1520" s="492" customFormat="1"/>
    <row r="1521" s="492" customFormat="1"/>
    <row r="1522" s="492" customFormat="1"/>
    <row r="1523" s="492" customFormat="1"/>
    <row r="1524" s="492" customFormat="1"/>
    <row r="1525" s="492" customFormat="1"/>
    <row r="1526" s="492" customFormat="1"/>
    <row r="1527" s="492" customFormat="1"/>
    <row r="1528" s="492" customFormat="1"/>
    <row r="1529" s="492" customFormat="1"/>
    <row r="1530" s="492" customFormat="1"/>
    <row r="1531" s="492" customFormat="1"/>
    <row r="1532" s="492" customFormat="1"/>
    <row r="1533" s="492" customFormat="1"/>
    <row r="1534" s="492" customFormat="1"/>
    <row r="1535" s="492" customFormat="1"/>
    <row r="1536" s="492" customFormat="1"/>
    <row r="1537" s="492" customFormat="1"/>
    <row r="1538" s="492" customFormat="1"/>
    <row r="1539" s="492" customFormat="1"/>
    <row r="1540" s="492" customFormat="1"/>
    <row r="1541" s="492" customFormat="1"/>
    <row r="1542" s="492" customFormat="1"/>
    <row r="1543" s="492" customFormat="1"/>
    <row r="1544" s="492" customFormat="1"/>
    <row r="1545" s="492" customFormat="1"/>
    <row r="1546" s="492" customFormat="1"/>
    <row r="1547" s="492" customFormat="1"/>
    <row r="1548" s="492" customFormat="1"/>
    <row r="1549" s="492" customFormat="1"/>
    <row r="1550" s="492" customFormat="1"/>
    <row r="1551" s="492" customFormat="1"/>
    <row r="1552" s="492" customFormat="1"/>
    <row r="1553" s="492" customFormat="1"/>
    <row r="1554" s="492" customFormat="1"/>
    <row r="1555" s="492" customFormat="1"/>
    <row r="1556" s="492" customFormat="1"/>
    <row r="1557" s="492" customFormat="1"/>
    <row r="1558" s="492" customFormat="1"/>
    <row r="1559" s="492" customFormat="1"/>
    <row r="1560" s="492" customFormat="1"/>
    <row r="1561" s="492" customFormat="1"/>
    <row r="1562" s="492" customFormat="1"/>
    <row r="1563" s="492" customFormat="1"/>
    <row r="1564" s="492" customFormat="1"/>
    <row r="1565" s="492" customFormat="1"/>
    <row r="1566" s="492" customFormat="1"/>
    <row r="1567" s="492" customFormat="1"/>
    <row r="1568" s="492" customFormat="1"/>
    <row r="1569" s="492" customFormat="1"/>
    <row r="1570" s="492" customFormat="1"/>
    <row r="1571" s="492" customFormat="1"/>
    <row r="1572" s="492" customFormat="1"/>
    <row r="1573" s="492" customFormat="1"/>
    <row r="1574" s="492" customFormat="1"/>
    <row r="1575" s="492" customFormat="1"/>
    <row r="1576" s="492" customFormat="1"/>
    <row r="1577" s="492" customFormat="1"/>
    <row r="1578" s="492" customFormat="1"/>
    <row r="1579" s="492" customFormat="1"/>
    <row r="1580" s="492" customFormat="1"/>
    <row r="1581" s="492" customFormat="1"/>
    <row r="1582" s="492" customFormat="1"/>
    <row r="1583" s="492" customFormat="1"/>
    <row r="1584" s="492" customFormat="1"/>
    <row r="1585" s="492" customFormat="1"/>
    <row r="1586" s="492" customFormat="1"/>
    <row r="1587" s="492" customFormat="1"/>
    <row r="1588" s="492" customFormat="1"/>
    <row r="1589" s="492" customFormat="1"/>
    <row r="1590" s="492" customFormat="1"/>
    <row r="1591" s="492" customFormat="1"/>
    <row r="1592" s="492" customFormat="1"/>
    <row r="1593" s="492" customFormat="1"/>
    <row r="1594" s="492" customFormat="1"/>
    <row r="1595" s="492" customFormat="1"/>
    <row r="1596" s="492" customFormat="1"/>
    <row r="1597" s="492" customFormat="1"/>
    <row r="1598" s="492" customFormat="1"/>
    <row r="1599" s="492" customFormat="1"/>
    <row r="1600" s="492" customFormat="1"/>
    <row r="1601" s="492" customFormat="1"/>
    <row r="1602" s="492" customFormat="1"/>
    <row r="1603" s="492" customFormat="1"/>
    <row r="1604" s="492" customFormat="1"/>
    <row r="1605" s="492" customFormat="1"/>
    <row r="1606" s="492" customFormat="1"/>
    <row r="1607" s="492" customFormat="1"/>
    <row r="1608" s="492" customFormat="1"/>
    <row r="1609" s="492" customFormat="1"/>
    <row r="1610" s="492" customFormat="1"/>
    <row r="1611" s="492" customFormat="1"/>
    <row r="1612" s="492" customFormat="1"/>
    <row r="1613" s="492" customFormat="1"/>
    <row r="1614" s="492" customFormat="1"/>
    <row r="1615" s="492" customFormat="1"/>
    <row r="1616" s="492" customFormat="1"/>
    <row r="1617" s="492" customFormat="1"/>
    <row r="1618" s="492" customFormat="1"/>
    <row r="1619" s="492" customFormat="1"/>
    <row r="1620" s="492" customFormat="1"/>
    <row r="1621" s="492" customFormat="1"/>
    <row r="1622" s="492" customFormat="1"/>
    <row r="1623" s="492" customFormat="1"/>
    <row r="1624" s="492" customFormat="1"/>
    <row r="1625" s="492" customFormat="1"/>
    <row r="1626" s="492" customFormat="1"/>
    <row r="1627" s="492" customFormat="1"/>
    <row r="1628" s="492" customFormat="1"/>
    <row r="1629" s="492" customFormat="1"/>
    <row r="1630" s="492" customFormat="1"/>
    <row r="1631" s="492" customFormat="1"/>
    <row r="1632" s="492" customFormat="1"/>
    <row r="1633" s="492" customFormat="1"/>
    <row r="1634" s="492" customFormat="1"/>
    <row r="1635" s="492" customFormat="1"/>
    <row r="1636" s="492" customFormat="1"/>
    <row r="1637" s="492" customFormat="1"/>
    <row r="1638" s="492" customFormat="1"/>
    <row r="1639" s="492" customFormat="1"/>
    <row r="1640" s="492" customFormat="1"/>
    <row r="1641" s="492" customFormat="1"/>
    <row r="1642" s="492" customFormat="1"/>
    <row r="1643" s="492" customFormat="1"/>
    <row r="1644" s="492" customFormat="1"/>
    <row r="1645" s="492" customFormat="1"/>
    <row r="1646" s="492" customFormat="1"/>
    <row r="1647" s="492" customFormat="1"/>
    <row r="1648" s="492" customFormat="1"/>
    <row r="1649" s="492" customFormat="1"/>
    <row r="1650" s="492" customFormat="1"/>
    <row r="1651" s="492" customFormat="1"/>
    <row r="1652" s="492" customFormat="1"/>
    <row r="1653" s="492" customFormat="1"/>
    <row r="1654" s="492" customFormat="1"/>
    <row r="1655" s="492" customFormat="1"/>
    <row r="1656" s="492" customFormat="1"/>
    <row r="1657" s="492" customFormat="1"/>
    <row r="1658" s="492" customFormat="1"/>
    <row r="1659" s="492" customFormat="1"/>
    <row r="1660" s="492" customFormat="1"/>
    <row r="1661" s="492" customFormat="1"/>
    <row r="1662" s="492" customFormat="1"/>
    <row r="1663" s="492" customFormat="1"/>
    <row r="1664" s="492" customFormat="1"/>
    <row r="1665" s="492" customFormat="1"/>
    <row r="1666" s="492" customFormat="1"/>
    <row r="1667" s="492" customFormat="1"/>
    <row r="1668" s="492" customFormat="1"/>
    <row r="1669" s="492" customFormat="1"/>
    <row r="1670" s="492" customFormat="1"/>
    <row r="1671" s="492" customFormat="1"/>
    <row r="1672" s="492" customFormat="1"/>
    <row r="1673" s="492" customFormat="1"/>
    <row r="1674" s="492" customFormat="1"/>
    <row r="1675" s="492" customFormat="1"/>
    <row r="1676" s="492" customFormat="1"/>
    <row r="1677" s="492" customFormat="1"/>
    <row r="1678" s="492" customFormat="1"/>
    <row r="1679" s="492" customFormat="1"/>
    <row r="1680" s="492" customFormat="1"/>
    <row r="1681" s="492" customFormat="1"/>
    <row r="1682" s="492" customFormat="1"/>
    <row r="1683" s="492" customFormat="1"/>
    <row r="1684" s="492" customFormat="1"/>
    <row r="1685" s="492" customFormat="1"/>
    <row r="1686" s="492" customFormat="1"/>
    <row r="1687" s="492" customFormat="1"/>
    <row r="1688" s="492" customFormat="1"/>
    <row r="1689" s="492" customFormat="1"/>
    <row r="1690" s="492" customFormat="1"/>
    <row r="1691" s="492" customFormat="1"/>
    <row r="1692" s="492" customFormat="1"/>
    <row r="1693" s="492" customFormat="1"/>
    <row r="1694" s="492" customFormat="1"/>
    <row r="1695" s="492" customFormat="1"/>
    <row r="1696" s="492" customFormat="1"/>
    <row r="1697" s="492" customFormat="1"/>
    <row r="1698" s="492" customFormat="1"/>
    <row r="1699" s="492" customFormat="1"/>
    <row r="1700" s="492" customFormat="1"/>
    <row r="1701" s="492" customFormat="1"/>
    <row r="1702" s="492" customFormat="1"/>
    <row r="1703" s="492" customFormat="1"/>
    <row r="1704" s="492" customFormat="1"/>
    <row r="1705" s="492" customFormat="1"/>
    <row r="1706" s="492" customFormat="1"/>
    <row r="1707" s="492" customFormat="1"/>
    <row r="1708" s="492" customFormat="1"/>
    <row r="1709" s="492" customFormat="1"/>
    <row r="1710" s="492" customFormat="1"/>
    <row r="1711" s="492" customFormat="1"/>
    <row r="1712" s="492" customFormat="1"/>
    <row r="1713" s="492" customFormat="1"/>
    <row r="1714" s="492" customFormat="1"/>
    <row r="1715" s="492" customFormat="1"/>
    <row r="1716" s="492" customFormat="1"/>
    <row r="1717" s="492" customFormat="1"/>
    <row r="1718" s="492" customFormat="1"/>
    <row r="1719" s="492" customFormat="1"/>
    <row r="1720" s="492" customFormat="1"/>
    <row r="1721" s="492" customFormat="1"/>
    <row r="1722" s="492" customFormat="1"/>
    <row r="1723" s="492" customFormat="1"/>
    <row r="1724" s="492" customFormat="1"/>
    <row r="1725" s="492" customFormat="1"/>
    <row r="1726" s="492" customFormat="1"/>
    <row r="1727" s="492" customFormat="1"/>
    <row r="1728" s="492" customFormat="1"/>
    <row r="1729" s="492" customFormat="1"/>
    <row r="1730" s="492" customFormat="1"/>
    <row r="1731" s="492" customFormat="1"/>
    <row r="1732" s="492" customFormat="1"/>
    <row r="1733" s="492" customFormat="1"/>
    <row r="1734" s="492" customFormat="1"/>
    <row r="1735" s="492" customFormat="1"/>
    <row r="1736" s="492" customFormat="1"/>
    <row r="1737" s="492" customFormat="1"/>
    <row r="1738" s="492" customFormat="1"/>
    <row r="1739" s="492" customFormat="1"/>
    <row r="1740" s="492" customFormat="1"/>
    <row r="1741" s="492" customFormat="1"/>
    <row r="1742" s="492" customFormat="1"/>
    <row r="1743" s="492" customFormat="1"/>
    <row r="1744" s="492" customFormat="1"/>
    <row r="1745" s="492" customFormat="1"/>
    <row r="1746" s="492" customFormat="1"/>
    <row r="1747" s="492" customFormat="1"/>
    <row r="1748" s="492" customFormat="1"/>
    <row r="1749" s="492" customFormat="1"/>
    <row r="1750" s="492" customFormat="1"/>
    <row r="1751" s="492" customFormat="1"/>
    <row r="1752" s="492" customFormat="1"/>
    <row r="1753" s="492" customFormat="1"/>
    <row r="1754" s="492" customFormat="1"/>
    <row r="1755" s="492" customFormat="1"/>
    <row r="1756" s="492" customFormat="1"/>
    <row r="1757" s="492" customFormat="1"/>
    <row r="1758" s="492" customFormat="1"/>
    <row r="1759" s="492" customFormat="1"/>
    <row r="1760" s="492" customFormat="1"/>
    <row r="1761" s="492" customFormat="1"/>
    <row r="1762" s="492" customFormat="1"/>
    <row r="1763" s="492" customFormat="1"/>
    <row r="1764" s="492" customFormat="1"/>
    <row r="1765" s="492" customFormat="1"/>
    <row r="1766" s="492" customFormat="1"/>
    <row r="1767" s="492" customFormat="1"/>
    <row r="1768" s="492" customFormat="1"/>
    <row r="1769" s="492" customFormat="1"/>
    <row r="1770" s="492" customFormat="1"/>
    <row r="1771" s="492" customFormat="1"/>
    <row r="1772" s="492" customFormat="1"/>
    <row r="1773" s="492" customFormat="1"/>
    <row r="1774" s="492" customFormat="1"/>
    <row r="1775" s="492" customFormat="1"/>
    <row r="1776" s="492" customFormat="1"/>
    <row r="1777" s="492" customFormat="1"/>
    <row r="1778" s="492" customFormat="1"/>
    <row r="1779" s="492" customFormat="1"/>
    <row r="1780" s="492" customFormat="1"/>
    <row r="1781" s="492" customFormat="1"/>
    <row r="1782" s="492" customFormat="1"/>
    <row r="1783" s="492" customFormat="1"/>
    <row r="1784" s="492" customFormat="1"/>
    <row r="1785" s="492" customFormat="1"/>
    <row r="1786" s="492" customFormat="1"/>
    <row r="1787" s="492" customFormat="1"/>
    <row r="1788" s="492" customFormat="1"/>
    <row r="1789" s="492" customFormat="1"/>
    <row r="1790" s="492" customFormat="1"/>
    <row r="1791" s="492" customFormat="1"/>
    <row r="1792" s="492" customFormat="1"/>
    <row r="1793" s="492" customFormat="1"/>
    <row r="1794" s="492" customFormat="1"/>
    <row r="1795" s="492" customFormat="1"/>
    <row r="1796" s="492" customFormat="1"/>
    <row r="1797" s="492" customFormat="1"/>
    <row r="1798" s="492" customFormat="1"/>
    <row r="1799" s="492" customFormat="1"/>
    <row r="1800" s="492" customFormat="1"/>
    <row r="1801" s="492" customFormat="1"/>
    <row r="1802" s="492" customFormat="1"/>
    <row r="1803" s="492" customFormat="1"/>
    <row r="1804" s="492" customFormat="1"/>
    <row r="1805" s="492" customFormat="1"/>
    <row r="1806" s="492" customFormat="1"/>
    <row r="1807" s="492" customFormat="1"/>
    <row r="1808" s="492" customFormat="1"/>
    <row r="1809" s="492" customFormat="1"/>
    <row r="1810" s="492" customFormat="1"/>
    <row r="1811" s="492" customFormat="1"/>
    <row r="1812" s="492" customFormat="1"/>
    <row r="1813" s="492" customFormat="1"/>
    <row r="1814" s="492" customFormat="1"/>
    <row r="1815" s="492" customFormat="1"/>
    <row r="1816" s="492" customFormat="1"/>
    <row r="1817" s="492" customFormat="1"/>
    <row r="1818" s="492" customFormat="1"/>
    <row r="1819" s="492" customFormat="1"/>
    <row r="1820" s="492" customFormat="1"/>
    <row r="1821" s="492" customFormat="1"/>
    <row r="1822" s="492" customFormat="1"/>
    <row r="1823" s="492" customFormat="1"/>
    <row r="1824" s="492" customFormat="1"/>
    <row r="1825" s="492" customFormat="1"/>
    <row r="1826" s="492" customFormat="1"/>
    <row r="1827" s="492" customFormat="1"/>
    <row r="1828" s="492" customFormat="1"/>
    <row r="1829" s="492" customFormat="1"/>
    <row r="1830" s="492" customFormat="1"/>
    <row r="1831" s="492" customFormat="1"/>
    <row r="1832" s="492" customFormat="1"/>
    <row r="1833" s="492" customFormat="1"/>
    <row r="1834" s="492" customFormat="1"/>
    <row r="1835" s="492" customFormat="1"/>
    <row r="1836" s="492" customFormat="1"/>
    <row r="1837" s="492" customFormat="1"/>
    <row r="1838" s="492" customFormat="1"/>
    <row r="1839" s="492" customFormat="1"/>
    <row r="1840" s="492" customFormat="1"/>
    <row r="1841" s="492" customFormat="1"/>
    <row r="1842" s="492" customFormat="1"/>
    <row r="1843" s="492" customFormat="1"/>
    <row r="1844" s="492" customFormat="1"/>
    <row r="1845" s="492" customFormat="1"/>
    <row r="1846" s="492" customFormat="1"/>
    <row r="1847" s="492" customFormat="1"/>
    <row r="1848" s="492" customFormat="1"/>
    <row r="1849" s="492" customFormat="1"/>
    <row r="1850" s="492" customFormat="1"/>
    <row r="1851" s="492" customFormat="1"/>
    <row r="1852" s="492" customFormat="1"/>
    <row r="1853" s="492" customFormat="1"/>
    <row r="1854" s="492" customFormat="1"/>
    <row r="1855" s="492" customFormat="1"/>
    <row r="1856" s="492" customFormat="1"/>
    <row r="1857" s="492" customFormat="1"/>
    <row r="1858" s="492" customFormat="1"/>
    <row r="1859" s="492" customFormat="1"/>
    <row r="1860" s="492" customFormat="1"/>
    <row r="1861" s="492" customFormat="1"/>
    <row r="1862" s="492" customFormat="1"/>
    <row r="1863" s="492" customFormat="1"/>
    <row r="1864" s="492" customFormat="1"/>
    <row r="1865" s="492" customFormat="1"/>
    <row r="1866" s="492" customFormat="1"/>
    <row r="1867" s="492" customFormat="1"/>
    <row r="1868" s="492" customFormat="1"/>
    <row r="1869" s="492" customFormat="1"/>
    <row r="1870" s="492" customFormat="1"/>
    <row r="1871" s="492" customFormat="1"/>
    <row r="1872" s="492" customFormat="1"/>
    <row r="1873" s="492" customFormat="1"/>
    <row r="1874" s="492" customFormat="1"/>
    <row r="1875" s="492" customFormat="1"/>
    <row r="1876" s="492" customFormat="1"/>
    <row r="1877" s="492" customFormat="1"/>
    <row r="1878" s="492" customFormat="1"/>
    <row r="1879" s="492" customFormat="1"/>
    <row r="1880" s="492" customFormat="1"/>
    <row r="1881" s="492" customFormat="1"/>
    <row r="1882" s="492" customFormat="1"/>
    <row r="1883" s="492" customFormat="1"/>
    <row r="1884" s="492" customFormat="1"/>
    <row r="1885" s="492" customFormat="1"/>
    <row r="1886" s="492" customFormat="1"/>
    <row r="1887" s="492" customFormat="1"/>
    <row r="1888" s="492" customFormat="1"/>
    <row r="1889" s="492" customFormat="1"/>
    <row r="1890" s="492" customFormat="1"/>
    <row r="1891" s="492" customFormat="1"/>
    <row r="1892" s="492" customFormat="1"/>
    <row r="1893" s="492" customFormat="1"/>
    <row r="1894" s="492" customFormat="1"/>
    <row r="1895" s="492" customFormat="1"/>
    <row r="1896" s="492" customFormat="1"/>
    <row r="1897" s="492" customFormat="1"/>
    <row r="1898" s="492" customFormat="1"/>
    <row r="1899" s="492" customFormat="1"/>
    <row r="1900" s="492" customFormat="1"/>
    <row r="1901" s="492" customFormat="1"/>
    <row r="1902" s="492" customFormat="1"/>
    <row r="1903" s="492" customFormat="1"/>
    <row r="1904" s="492" customFormat="1"/>
    <row r="1905" s="492" customFormat="1"/>
    <row r="1906" s="492" customFormat="1"/>
    <row r="1907" s="492" customFormat="1"/>
    <row r="1908" s="492" customFormat="1"/>
    <row r="1909" s="492" customFormat="1"/>
    <row r="1910" s="492" customFormat="1"/>
    <row r="1911" s="492" customFormat="1"/>
    <row r="1912" s="492" customFormat="1"/>
    <row r="1913" s="492" customFormat="1"/>
    <row r="1914" s="492" customFormat="1"/>
    <row r="1915" s="492" customFormat="1"/>
    <row r="1916" s="492" customFormat="1"/>
    <row r="1917" s="492" customFormat="1"/>
    <row r="1918" s="492" customFormat="1"/>
    <row r="1919" s="492" customFormat="1"/>
    <row r="1920" s="492" customFormat="1"/>
    <row r="1921" s="492" customFormat="1"/>
    <row r="1922" s="492" customFormat="1"/>
    <row r="1923" s="492" customFormat="1"/>
    <row r="1924" s="492" customFormat="1"/>
    <row r="1925" s="492" customFormat="1"/>
    <row r="1926" s="492" customFormat="1"/>
    <row r="1927" s="492" customFormat="1"/>
    <row r="1928" s="492" customFormat="1"/>
    <row r="1929" s="492" customFormat="1"/>
    <row r="1930" s="492" customFormat="1"/>
    <row r="1931" s="492" customFormat="1"/>
    <row r="1932" s="492" customFormat="1"/>
    <row r="1933" s="492" customFormat="1"/>
    <row r="1934" s="492" customFormat="1"/>
    <row r="1935" s="492" customFormat="1"/>
    <row r="1936" s="492" customFormat="1"/>
    <row r="1937" s="492" customFormat="1"/>
    <row r="1938" s="492" customFormat="1"/>
    <row r="1939" s="492" customFormat="1"/>
    <row r="1940" s="492" customFormat="1"/>
    <row r="1941" s="492" customFormat="1"/>
    <row r="1942" s="492" customFormat="1"/>
    <row r="1943" s="492" customFormat="1"/>
    <row r="1944" s="492" customFormat="1"/>
    <row r="1945" s="492" customFormat="1"/>
    <row r="1946" s="492" customFormat="1"/>
    <row r="1947" s="492" customFormat="1"/>
    <row r="1948" s="492" customFormat="1"/>
    <row r="1949" s="492" customFormat="1"/>
    <row r="1950" s="492" customFormat="1"/>
    <row r="1951" s="492" customFormat="1"/>
    <row r="1952" s="492" customFormat="1"/>
    <row r="1953" s="492" customFormat="1"/>
    <row r="1954" s="492" customFormat="1"/>
    <row r="1955" s="492" customFormat="1"/>
    <row r="1956" s="492" customFormat="1"/>
    <row r="1957" s="492" customFormat="1"/>
    <row r="1958" s="492" customFormat="1"/>
    <row r="1959" s="492" customFormat="1"/>
    <row r="1960" s="492" customFormat="1"/>
    <row r="1961" s="492" customFormat="1"/>
    <row r="1962" s="492" customFormat="1"/>
    <row r="1963" s="492" customFormat="1"/>
    <row r="1964" s="492" customFormat="1"/>
    <row r="1965" s="492" customFormat="1"/>
    <row r="1966" s="492" customFormat="1"/>
    <row r="1967" s="492" customFormat="1"/>
    <row r="1968" s="492" customFormat="1"/>
    <row r="1969" s="492" customFormat="1"/>
    <row r="1970" s="492" customFormat="1"/>
    <row r="1971" s="492" customFormat="1"/>
    <row r="1972" s="492" customFormat="1"/>
    <row r="1973" s="492" customFormat="1"/>
    <row r="1974" s="492" customFormat="1"/>
    <row r="1975" s="492" customFormat="1"/>
    <row r="1976" s="492" customFormat="1"/>
    <row r="1977" s="492" customFormat="1"/>
    <row r="1978" s="492" customFormat="1"/>
    <row r="1979" s="492" customFormat="1"/>
    <row r="1980" s="492" customFormat="1"/>
    <row r="1981" s="492" customFormat="1"/>
    <row r="1982" s="492" customFormat="1"/>
    <row r="1983" s="492" customFormat="1"/>
    <row r="1984" s="492" customFormat="1"/>
    <row r="1985" s="492" customFormat="1"/>
    <row r="1986" s="492" customFormat="1"/>
    <row r="1987" s="492" customFormat="1"/>
    <row r="1988" s="492" customFormat="1"/>
    <row r="1989" s="492" customFormat="1"/>
    <row r="1990" s="492" customFormat="1"/>
    <row r="1991" s="492" customFormat="1"/>
    <row r="1992" s="492" customFormat="1"/>
    <row r="1993" s="492" customFormat="1"/>
    <row r="1994" s="492" customFormat="1"/>
    <row r="1995" s="492" customFormat="1"/>
    <row r="1996" s="492" customFormat="1"/>
    <row r="1997" s="492" customFormat="1"/>
    <row r="1998" s="492" customFormat="1"/>
    <row r="1999" s="492" customFormat="1"/>
    <row r="2000" s="492" customFormat="1"/>
    <row r="2001" s="492" customFormat="1"/>
    <row r="2002" s="492" customFormat="1"/>
    <row r="2003" s="492" customFormat="1"/>
    <row r="2004" s="492" customFormat="1"/>
    <row r="2005" s="492" customFormat="1"/>
    <row r="2006" s="492" customFormat="1"/>
    <row r="2007" s="492" customFormat="1"/>
    <row r="2008" s="492" customFormat="1"/>
    <row r="2009" s="492" customFormat="1"/>
    <row r="2010" s="492" customFormat="1"/>
    <row r="2011" s="492" customFormat="1"/>
    <row r="2012" s="492" customFormat="1"/>
    <row r="2013" s="492" customFormat="1"/>
    <row r="2014" s="492" customFormat="1"/>
    <row r="2015" s="492" customFormat="1"/>
    <row r="2016" s="492" customFormat="1"/>
    <row r="2017" s="492" customFormat="1"/>
    <row r="2018" s="492" customFormat="1"/>
    <row r="2019" s="492" customFormat="1"/>
    <row r="2020" s="492" customFormat="1"/>
    <row r="2021" s="492" customFormat="1"/>
    <row r="2022" s="492" customFormat="1"/>
    <row r="2023" s="492" customFormat="1"/>
    <row r="2024" s="492" customFormat="1"/>
    <row r="2025" s="492" customFormat="1"/>
    <row r="2026" s="492" customFormat="1"/>
    <row r="2027" s="492" customFormat="1"/>
    <row r="2028" s="492" customFormat="1"/>
    <row r="2029" s="492" customFormat="1"/>
    <row r="2030" s="492" customFormat="1"/>
    <row r="2031" s="492" customFormat="1"/>
    <row r="2032" s="492" customFormat="1"/>
    <row r="2033" s="492" customFormat="1"/>
    <row r="2034" s="492" customFormat="1"/>
    <row r="2035" s="492" customFormat="1"/>
    <row r="2036" s="492" customFormat="1"/>
    <row r="2037" s="492" customFormat="1"/>
    <row r="2038" s="492" customFormat="1"/>
    <row r="2039" s="492" customFormat="1"/>
    <row r="2040" s="492" customFormat="1"/>
    <row r="2041" s="492" customFormat="1"/>
    <row r="2042" s="492" customFormat="1"/>
    <row r="2043" s="492" customFormat="1"/>
    <row r="2044" s="492" customFormat="1"/>
    <row r="2045" s="492" customFormat="1"/>
    <row r="2046" s="492" customFormat="1"/>
    <row r="2047" s="492" customFormat="1"/>
    <row r="2048" s="492" customFormat="1"/>
    <row r="2049" s="492" customFormat="1"/>
    <row r="2050" s="492" customFormat="1"/>
    <row r="2051" s="492" customFormat="1"/>
    <row r="2052" s="492" customFormat="1"/>
    <row r="2053" s="492" customFormat="1"/>
    <row r="2054" s="492" customFormat="1"/>
    <row r="2055" s="492" customFormat="1"/>
    <row r="2056" s="492" customFormat="1"/>
    <row r="2057" s="492" customFormat="1"/>
    <row r="2058" s="492" customFormat="1"/>
    <row r="2059" s="492" customFormat="1"/>
    <row r="2060" s="492" customFormat="1"/>
    <row r="2061" s="492" customFormat="1"/>
    <row r="2062" s="492" customFormat="1"/>
    <row r="2063" s="492" customFormat="1"/>
    <row r="2064" s="492" customFormat="1"/>
    <row r="2065" s="492" customFormat="1"/>
    <row r="2066" s="492" customFormat="1"/>
    <row r="2067" s="492" customFormat="1"/>
    <row r="2068" s="492" customFormat="1"/>
    <row r="2069" s="492" customFormat="1"/>
    <row r="2070" s="492" customFormat="1"/>
    <row r="2071" s="492" customFormat="1"/>
    <row r="2072" s="492" customFormat="1"/>
    <row r="2073" s="492" customFormat="1"/>
    <row r="2074" s="492" customFormat="1"/>
    <row r="2075" s="492" customFormat="1"/>
    <row r="2076" s="492" customFormat="1"/>
    <row r="2077" s="492" customFormat="1"/>
    <row r="2078" s="492" customFormat="1"/>
    <row r="2079" s="492" customFormat="1"/>
    <row r="2080" s="492" customFormat="1"/>
    <row r="2081" s="492" customFormat="1"/>
    <row r="2082" s="492" customFormat="1"/>
    <row r="2083" s="492" customFormat="1"/>
    <row r="2084" s="492" customFormat="1"/>
    <row r="2085" s="492" customFormat="1"/>
    <row r="2086" s="492" customFormat="1"/>
    <row r="2087" s="492" customFormat="1"/>
    <row r="2088" s="492" customFormat="1"/>
    <row r="2089" s="492" customFormat="1"/>
    <row r="2090" s="492" customFormat="1"/>
    <row r="2091" s="492" customFormat="1"/>
    <row r="2092" s="492" customFormat="1"/>
    <row r="2093" s="492" customFormat="1"/>
    <row r="2094" s="492" customFormat="1"/>
    <row r="2095" s="492" customFormat="1"/>
    <row r="2096" s="492" customFormat="1"/>
    <row r="2097" s="492" customFormat="1"/>
    <row r="2098" s="492" customFormat="1"/>
    <row r="2099" s="492" customFormat="1"/>
    <row r="2100" s="492" customFormat="1"/>
    <row r="2101" s="492" customFormat="1"/>
    <row r="2102" s="492" customFormat="1"/>
    <row r="2103" s="492" customFormat="1"/>
    <row r="2104" s="492" customFormat="1"/>
    <row r="2105" s="492" customFormat="1"/>
    <row r="2106" s="492" customFormat="1"/>
    <row r="2107" s="492" customFormat="1"/>
    <row r="2108" s="492" customFormat="1"/>
    <row r="2109" s="492" customFormat="1"/>
    <row r="2110" s="492" customFormat="1"/>
    <row r="2111" s="492" customFormat="1"/>
    <row r="2112" s="492" customFormat="1"/>
    <row r="2113" s="492" customFormat="1"/>
    <row r="2114" s="492" customFormat="1"/>
    <row r="2115" s="492" customFormat="1"/>
    <row r="2116" s="492" customFormat="1"/>
    <row r="2117" s="492" customFormat="1"/>
    <row r="2118" s="492" customFormat="1"/>
    <row r="2119" s="492" customFormat="1"/>
    <row r="2120" s="492" customFormat="1"/>
    <row r="2121" s="492" customFormat="1"/>
    <row r="2122" s="492" customFormat="1"/>
    <row r="2123" s="492" customFormat="1"/>
    <row r="2124" s="492" customFormat="1"/>
    <row r="2125" s="492" customFormat="1"/>
    <row r="2126" s="492" customFormat="1"/>
    <row r="2127" s="492" customFormat="1"/>
    <row r="2128" s="492" customFormat="1"/>
    <row r="2129" s="492" customFormat="1"/>
    <row r="2130" s="492" customFormat="1"/>
    <row r="2131" s="492" customFormat="1"/>
    <row r="2132" s="492" customFormat="1"/>
    <row r="2133" s="492" customFormat="1"/>
    <row r="2134" s="492" customFormat="1"/>
    <row r="2135" s="492" customFormat="1"/>
    <row r="2136" s="492" customFormat="1"/>
    <row r="2137" s="492" customFormat="1"/>
    <row r="2138" s="492" customFormat="1"/>
    <row r="2139" s="492" customFormat="1"/>
    <row r="2140" s="492" customFormat="1"/>
    <row r="2141" s="492" customFormat="1"/>
    <row r="2142" s="492" customFormat="1"/>
    <row r="2143" s="492" customFormat="1"/>
    <row r="2144" s="492" customFormat="1"/>
    <row r="2145" s="492" customFormat="1"/>
    <row r="2146" s="492" customFormat="1"/>
    <row r="2147" s="492" customFormat="1"/>
    <row r="2148" s="492" customFormat="1"/>
    <row r="2149" s="492" customFormat="1"/>
    <row r="2150" s="492" customFormat="1"/>
    <row r="2151" s="492" customFormat="1"/>
    <row r="2152" s="492" customFormat="1"/>
    <row r="2153" s="492" customFormat="1"/>
    <row r="2154" s="492" customFormat="1"/>
    <row r="2155" s="492" customFormat="1"/>
    <row r="2156" s="492" customFormat="1"/>
    <row r="2157" s="492" customFormat="1"/>
    <row r="2158" s="492" customFormat="1"/>
    <row r="2159" s="492" customFormat="1"/>
    <row r="2160" s="492" customFormat="1"/>
    <row r="2161" s="492" customFormat="1"/>
    <row r="2162" s="492" customFormat="1"/>
    <row r="2163" s="492" customFormat="1"/>
    <row r="2164" s="492" customFormat="1"/>
    <row r="2165" s="492" customFormat="1"/>
    <row r="2166" s="492" customFormat="1"/>
    <row r="2167" s="492" customFormat="1"/>
    <row r="2168" s="492" customFormat="1"/>
    <row r="2169" s="492" customFormat="1"/>
    <row r="2170" s="492" customFormat="1"/>
    <row r="2171" s="492" customFormat="1"/>
    <row r="2172" s="492" customFormat="1"/>
    <row r="2173" s="492" customFormat="1"/>
    <row r="2174" s="492" customFormat="1"/>
    <row r="2175" s="492" customFormat="1"/>
    <row r="2176" s="492" customFormat="1"/>
    <row r="2177" s="492" customFormat="1"/>
    <row r="2178" s="492" customFormat="1"/>
    <row r="2179" s="492" customFormat="1"/>
    <row r="2180" s="492" customFormat="1"/>
    <row r="2181" s="492" customFormat="1"/>
    <row r="2182" s="492" customFormat="1"/>
    <row r="2183" s="492" customFormat="1"/>
    <row r="2184" s="492" customFormat="1"/>
    <row r="2185" s="492" customFormat="1"/>
    <row r="2186" s="492" customFormat="1"/>
    <row r="2187" s="492" customFormat="1"/>
    <row r="2188" s="492" customFormat="1"/>
    <row r="2189" s="492" customFormat="1"/>
    <row r="2190" s="492" customFormat="1"/>
    <row r="2191" s="492" customFormat="1"/>
    <row r="2192" s="492" customFormat="1"/>
    <row r="2193" s="492" customFormat="1"/>
    <row r="2194" s="492" customFormat="1"/>
    <row r="2195" s="492" customFormat="1"/>
    <row r="2196" s="492" customFormat="1"/>
    <row r="2197" s="492" customFormat="1"/>
    <row r="2198" s="492" customFormat="1"/>
    <row r="2199" s="492" customFormat="1"/>
    <row r="2200" s="492" customFormat="1"/>
    <row r="2201" s="492" customFormat="1"/>
    <row r="2202" s="492" customFormat="1"/>
    <row r="2203" s="492" customFormat="1"/>
    <row r="2204" s="492" customFormat="1"/>
    <row r="2205" s="492" customFormat="1"/>
    <row r="2206" s="492" customFormat="1"/>
    <row r="2207" s="492" customFormat="1"/>
    <row r="2208" s="492" customFormat="1"/>
    <row r="2209" s="492" customFormat="1"/>
    <row r="2210" s="492" customFormat="1"/>
    <row r="2211" s="492" customFormat="1"/>
    <row r="2212" s="492" customFormat="1"/>
    <row r="2213" s="492" customFormat="1"/>
    <row r="2214" s="492" customFormat="1"/>
    <row r="2215" s="492" customFormat="1"/>
    <row r="2216" s="492" customFormat="1"/>
    <row r="2217" s="492" customFormat="1"/>
    <row r="2218" s="492" customFormat="1"/>
    <row r="2219" s="492" customFormat="1"/>
    <row r="2220" s="492" customFormat="1"/>
    <row r="2221" s="492" customFormat="1"/>
    <row r="2222" s="492" customFormat="1"/>
    <row r="2223" s="492" customFormat="1"/>
    <row r="2224" s="492" customFormat="1"/>
    <row r="2225" s="492" customFormat="1"/>
    <row r="2226" s="492" customFormat="1"/>
    <row r="2227" s="492" customFormat="1"/>
    <row r="2228" s="492" customFormat="1"/>
    <row r="2229" s="492" customFormat="1"/>
    <row r="2230" s="492" customFormat="1"/>
    <row r="2231" s="492" customFormat="1"/>
    <row r="2232" s="492" customFormat="1"/>
    <row r="2233" s="492" customFormat="1"/>
    <row r="2234" s="492" customFormat="1"/>
    <row r="2235" s="492" customFormat="1"/>
    <row r="2236" s="492" customFormat="1"/>
    <row r="2237" s="492" customFormat="1"/>
    <row r="2238" s="492" customFormat="1"/>
    <row r="2239" s="492" customFormat="1"/>
    <row r="2240" s="492" customFormat="1"/>
    <row r="2241" s="492" customFormat="1"/>
    <row r="2242" s="492" customFormat="1"/>
    <row r="2243" s="492" customFormat="1"/>
    <row r="2244" s="492" customFormat="1"/>
    <row r="2245" s="492" customFormat="1"/>
    <row r="2246" s="492" customFormat="1"/>
    <row r="2247" s="492" customFormat="1"/>
    <row r="2248" s="492" customFormat="1"/>
    <row r="2249" s="492" customFormat="1"/>
    <row r="2250" s="492" customFormat="1"/>
    <row r="2251" s="492" customFormat="1"/>
    <row r="2252" s="492" customFormat="1"/>
    <row r="2253" s="492" customFormat="1"/>
    <row r="2254" s="492" customFormat="1"/>
    <row r="2255" s="492" customFormat="1"/>
    <row r="2256" s="492" customFormat="1"/>
    <row r="2257" s="492" customFormat="1"/>
    <row r="2258" s="492" customFormat="1"/>
    <row r="2259" s="492" customFormat="1"/>
    <row r="2260" s="492" customFormat="1"/>
    <row r="2261" s="492" customFormat="1"/>
    <row r="2262" s="492" customFormat="1"/>
    <row r="2263" s="492" customFormat="1"/>
    <row r="2264" s="492" customFormat="1"/>
    <row r="2265" s="492" customFormat="1"/>
    <row r="2266" s="492" customFormat="1"/>
    <row r="2267" s="492" customFormat="1"/>
    <row r="2268" s="492" customFormat="1"/>
    <row r="2269" s="492" customFormat="1"/>
    <row r="2270" s="492" customFormat="1"/>
    <row r="2271" s="492" customFormat="1"/>
    <row r="2272" s="492" customFormat="1"/>
    <row r="2273" s="492" customFormat="1"/>
    <row r="2274" s="492" customFormat="1"/>
    <row r="2275" s="492" customFormat="1"/>
    <row r="2276" s="492" customFormat="1"/>
    <row r="2277" s="492" customFormat="1"/>
    <row r="2278" s="492" customFormat="1"/>
    <row r="2279" s="492" customFormat="1"/>
    <row r="2280" s="492" customFormat="1"/>
    <row r="2281" s="492" customFormat="1"/>
    <row r="2282" s="492" customFormat="1"/>
    <row r="2283" s="492" customFormat="1"/>
    <row r="2284" s="492" customFormat="1"/>
    <row r="2285" s="492" customFormat="1"/>
    <row r="2286" s="492" customFormat="1"/>
    <row r="2287" s="492" customFormat="1"/>
    <row r="2288" s="492" customFormat="1"/>
    <row r="2289" s="492" customFormat="1"/>
    <row r="2290" s="492" customFormat="1"/>
    <row r="2291" s="492" customFormat="1"/>
    <row r="2292" s="492" customFormat="1"/>
    <row r="2293" s="492" customFormat="1"/>
    <row r="2294" s="492" customFormat="1"/>
    <row r="2295" s="492" customFormat="1"/>
    <row r="2296" s="492" customFormat="1"/>
    <row r="2297" s="492" customFormat="1"/>
    <row r="2298" s="492" customFormat="1"/>
    <row r="2299" s="492" customFormat="1"/>
    <row r="2300" s="492" customFormat="1"/>
    <row r="2301" s="492" customFormat="1"/>
    <row r="2302" s="492" customFormat="1"/>
    <row r="2303" s="492" customFormat="1"/>
    <row r="2304" s="492" customFormat="1"/>
    <row r="2305" s="492" customFormat="1"/>
    <row r="2306" s="492" customFormat="1"/>
    <row r="2307" s="492" customFormat="1"/>
    <row r="2308" s="492" customFormat="1"/>
    <row r="2309" s="492" customFormat="1"/>
    <row r="2310" s="492" customFormat="1"/>
    <row r="2311" s="492" customFormat="1"/>
    <row r="2312" s="492" customFormat="1"/>
    <row r="2313" s="492" customFormat="1"/>
    <row r="2314" s="492" customFormat="1"/>
    <row r="2315" s="492" customFormat="1"/>
    <row r="2316" s="492" customFormat="1"/>
    <row r="2317" s="492" customFormat="1"/>
    <row r="2318" s="492" customFormat="1"/>
    <row r="2319" s="492" customFormat="1"/>
    <row r="2320" s="492" customFormat="1"/>
    <row r="2321" s="492" customFormat="1"/>
    <row r="2322" s="492" customFormat="1"/>
    <row r="2323" s="492" customFormat="1"/>
    <row r="2324" s="492" customFormat="1"/>
    <row r="2325" s="492" customFormat="1"/>
    <row r="2326" s="492" customFormat="1"/>
    <row r="2327" s="492" customFormat="1"/>
    <row r="2328" s="492" customFormat="1"/>
    <row r="2329" s="492" customFormat="1"/>
    <row r="2330" s="492" customFormat="1"/>
    <row r="2331" s="492" customFormat="1"/>
    <row r="2332" s="492" customFormat="1"/>
    <row r="2333" s="492" customFormat="1"/>
    <row r="2334" s="492" customFormat="1"/>
    <row r="2335" s="492" customFormat="1"/>
    <row r="2336" s="492" customFormat="1"/>
    <row r="2337" s="492" customFormat="1"/>
    <row r="2338" s="492" customFormat="1"/>
    <row r="2339" s="492" customFormat="1"/>
    <row r="2340" s="492" customFormat="1"/>
    <row r="2341" s="492" customFormat="1"/>
    <row r="2342" s="492" customFormat="1"/>
    <row r="2343" s="492" customFormat="1"/>
    <row r="2344" s="492" customFormat="1"/>
    <row r="2345" s="492" customFormat="1"/>
    <row r="2346" s="492" customFormat="1"/>
    <row r="2347" s="492" customFormat="1"/>
    <row r="2348" s="492" customFormat="1"/>
    <row r="2349" s="492" customFormat="1"/>
    <row r="2350" s="492" customFormat="1"/>
    <row r="2351" s="492" customFormat="1"/>
    <row r="2352" s="492" customFormat="1"/>
    <row r="2353" s="492" customFormat="1"/>
    <row r="2354" s="492" customFormat="1"/>
    <row r="2355" s="492" customFormat="1"/>
    <row r="2356" s="492" customFormat="1"/>
    <row r="2357" s="492" customFormat="1"/>
    <row r="2358" s="492" customFormat="1"/>
    <row r="2359" s="492" customFormat="1"/>
    <row r="2360" s="492" customFormat="1"/>
    <row r="2361" s="492" customFormat="1"/>
    <row r="2362" s="492" customFormat="1"/>
    <row r="2363" s="492" customFormat="1"/>
    <row r="2364" s="492" customFormat="1"/>
    <row r="2365" s="492" customFormat="1"/>
    <row r="2366" s="492" customFormat="1"/>
    <row r="2367" s="492" customFormat="1"/>
    <row r="2368" s="492" customFormat="1"/>
    <row r="2369" s="492" customFormat="1"/>
    <row r="2370" s="492" customFormat="1"/>
    <row r="2371" s="492" customFormat="1"/>
    <row r="2372" s="492" customFormat="1"/>
    <row r="2373" s="492" customFormat="1"/>
    <row r="2374" s="492" customFormat="1"/>
    <row r="2375" s="492" customFormat="1"/>
    <row r="2376" s="492" customFormat="1"/>
    <row r="2377" s="492" customFormat="1"/>
    <row r="2378" s="492" customFormat="1"/>
    <row r="2379" s="492" customFormat="1"/>
    <row r="2380" s="492" customFormat="1"/>
    <row r="2381" s="492" customFormat="1"/>
    <row r="2382" s="492" customFormat="1"/>
    <row r="2383" s="492" customFormat="1"/>
    <row r="2384" s="492" customFormat="1"/>
    <row r="2385" s="492" customFormat="1"/>
    <row r="2386" s="492" customFormat="1"/>
    <row r="2387" s="492" customFormat="1"/>
    <row r="2388" s="492" customFormat="1"/>
    <row r="2389" s="492" customFormat="1"/>
    <row r="2390" s="492" customFormat="1"/>
    <row r="2391" s="492" customFormat="1"/>
    <row r="2392" s="492" customFormat="1"/>
    <row r="2393" s="492" customFormat="1"/>
    <row r="2394" s="492" customFormat="1"/>
    <row r="2395" s="492" customFormat="1"/>
    <row r="2396" s="492" customFormat="1"/>
    <row r="2397" s="492" customFormat="1"/>
    <row r="2398" s="492" customFormat="1"/>
    <row r="2399" s="492" customFormat="1"/>
    <row r="2400" s="492" customFormat="1"/>
    <row r="2401" s="492" customFormat="1"/>
    <row r="2402" s="492" customFormat="1"/>
    <row r="2403" s="492" customFormat="1"/>
    <row r="2404" s="492" customFormat="1"/>
    <row r="2405" s="492" customFormat="1"/>
    <row r="2406" s="492" customFormat="1"/>
    <row r="2407" s="492" customFormat="1"/>
    <row r="2408" s="492" customFormat="1"/>
    <row r="2409" s="492" customFormat="1"/>
    <row r="2410" s="492" customFormat="1"/>
    <row r="2411" s="492" customFormat="1"/>
    <row r="2412" s="492" customFormat="1"/>
    <row r="2413" s="492" customFormat="1"/>
    <row r="2414" s="492" customFormat="1"/>
    <row r="2415" s="492" customFormat="1"/>
    <row r="2416" s="492" customFormat="1"/>
    <row r="2417" s="492" customFormat="1"/>
    <row r="2418" s="492" customFormat="1"/>
    <row r="2419" s="492" customFormat="1"/>
    <row r="2420" s="492" customFormat="1"/>
    <row r="2421" s="492" customFormat="1"/>
    <row r="2422" s="492" customFormat="1"/>
    <row r="2423" s="492" customFormat="1"/>
    <row r="2424" s="492" customFormat="1"/>
    <row r="2425" s="492" customFormat="1"/>
    <row r="2426" s="492" customFormat="1"/>
    <row r="2427" s="492" customFormat="1"/>
    <row r="2428" s="492" customFormat="1"/>
    <row r="2429" s="492" customFormat="1"/>
    <row r="2430" s="492" customFormat="1"/>
    <row r="2431" s="492" customFormat="1"/>
    <row r="2432" s="492" customFormat="1"/>
    <row r="2433" s="492" customFormat="1"/>
    <row r="2434" s="492" customFormat="1"/>
    <row r="2435" s="492" customFormat="1"/>
    <row r="2436" s="492" customFormat="1"/>
    <row r="2437" s="492" customFormat="1"/>
    <row r="2438" s="492" customFormat="1"/>
    <row r="2439" s="492" customFormat="1"/>
    <row r="2440" s="492" customFormat="1"/>
    <row r="2441" s="492" customFormat="1"/>
    <row r="2442" s="492" customFormat="1"/>
    <row r="2443" s="492" customFormat="1"/>
    <row r="2444" s="492" customFormat="1"/>
    <row r="2445" s="492" customFormat="1"/>
    <row r="2446" s="492" customFormat="1"/>
    <row r="2447" s="492" customFormat="1"/>
    <row r="2448" s="492" customFormat="1"/>
    <row r="2449" s="492" customFormat="1"/>
    <row r="2450" s="492" customFormat="1"/>
    <row r="2451" s="492" customFormat="1"/>
    <row r="2452" s="492" customFormat="1"/>
    <row r="2453" s="492" customFormat="1"/>
    <row r="2454" s="492" customFormat="1"/>
    <row r="2455" s="492" customFormat="1"/>
    <row r="2456" s="492" customFormat="1"/>
    <row r="2457" s="492" customFormat="1"/>
    <row r="2458" s="492" customFormat="1"/>
    <row r="2459" s="492" customFormat="1"/>
    <row r="2460" s="492" customFormat="1"/>
    <row r="2461" s="492" customFormat="1"/>
    <row r="2462" s="492" customFormat="1"/>
    <row r="2463" s="492" customFormat="1"/>
    <row r="2464" s="492" customFormat="1"/>
    <row r="2465" s="492" customFormat="1"/>
    <row r="2466" s="492" customFormat="1"/>
    <row r="2467" s="492" customFormat="1"/>
    <row r="2468" s="492" customFormat="1"/>
  </sheetData>
  <mergeCells count="4">
    <mergeCell ref="A1:H1"/>
    <mergeCell ref="A22:D22"/>
    <mergeCell ref="A24:D24"/>
    <mergeCell ref="A25:D25"/>
  </mergeCells>
  <pageMargins left="0.75" right="0.75" top="0.56000000000000005" bottom="0.48" header="0.5" footer="0.5"/>
  <pageSetup paperSize="9" orientation="landscape" horizontalDpi="4294967294" r:id="rId1"/>
  <headerFooter alignWithMargins="0">
    <oddFooter>Σελίδα &amp;P από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"/>
  <sheetViews>
    <sheetView topLeftCell="B1" zoomScaleNormal="100" zoomScaleSheetLayoutView="100" workbookViewId="0">
      <selection activeCell="G23" sqref="G23"/>
    </sheetView>
  </sheetViews>
  <sheetFormatPr defaultColWidth="20.42578125" defaultRowHeight="12.75"/>
  <cols>
    <col min="1" max="1" width="5.5703125" style="186" customWidth="1"/>
    <col min="2" max="2" width="25.28515625" customWidth="1"/>
    <col min="3" max="3" width="24.140625" customWidth="1"/>
    <col min="4" max="4" width="21.42578125" customWidth="1"/>
    <col min="5" max="5" width="12.42578125" style="186" customWidth="1"/>
    <col min="6" max="6" width="16.85546875" style="186" customWidth="1"/>
    <col min="7" max="7" width="20.42578125" customWidth="1"/>
    <col min="8" max="8" width="11.140625" style="514" customWidth="1"/>
  </cols>
  <sheetData>
    <row r="1" spans="1:8" ht="3" customHeight="1"/>
    <row r="2" spans="1:8" hidden="1"/>
    <row r="3" spans="1:8" ht="15">
      <c r="A3" s="644" t="s">
        <v>326</v>
      </c>
      <c r="B3" s="644"/>
      <c r="C3" s="644"/>
      <c r="D3" s="644"/>
      <c r="E3" s="644"/>
      <c r="F3" s="644"/>
      <c r="G3" s="644"/>
      <c r="H3" s="644"/>
    </row>
    <row r="4" spans="1:8">
      <c r="A4" s="379"/>
      <c r="B4" s="379"/>
      <c r="C4" s="379"/>
      <c r="D4" s="379"/>
      <c r="E4" s="379"/>
      <c r="F4" s="379"/>
      <c r="G4" s="379"/>
      <c r="H4" s="515"/>
    </row>
    <row r="5" spans="1:8" s="441" customFormat="1" ht="40.5" customHeight="1">
      <c r="A5" s="442" t="s">
        <v>141</v>
      </c>
      <c r="B5" s="442" t="s">
        <v>137</v>
      </c>
      <c r="C5" s="442" t="s">
        <v>138</v>
      </c>
      <c r="D5" s="442" t="s">
        <v>139</v>
      </c>
      <c r="E5" s="442" t="s">
        <v>369</v>
      </c>
      <c r="F5" s="442" t="s">
        <v>181</v>
      </c>
      <c r="G5" s="442" t="s">
        <v>140</v>
      </c>
      <c r="H5" s="516" t="s">
        <v>182</v>
      </c>
    </row>
    <row r="6" spans="1:8" s="441" customFormat="1">
      <c r="A6" s="439" t="s">
        <v>309</v>
      </c>
      <c r="B6" s="440"/>
      <c r="C6" s="440"/>
      <c r="D6" s="440"/>
      <c r="E6" s="439"/>
      <c r="F6" s="439"/>
      <c r="G6" s="440"/>
      <c r="H6" s="517"/>
    </row>
    <row r="7" spans="1:8" s="441" customFormat="1">
      <c r="A7" s="439" t="s">
        <v>310</v>
      </c>
      <c r="B7" s="440"/>
      <c r="C7" s="440"/>
      <c r="D7" s="440"/>
      <c r="E7" s="439"/>
      <c r="F7" s="439"/>
      <c r="G7" s="440"/>
      <c r="H7" s="517"/>
    </row>
    <row r="8" spans="1:8" s="441" customFormat="1">
      <c r="A8" s="439" t="s">
        <v>311</v>
      </c>
      <c r="B8" s="440"/>
      <c r="C8" s="440"/>
      <c r="D8" s="440"/>
      <c r="E8" s="439"/>
      <c r="F8" s="439"/>
      <c r="G8" s="440"/>
      <c r="H8" s="517"/>
    </row>
    <row r="9" spans="1:8" s="441" customFormat="1">
      <c r="A9" s="439" t="s">
        <v>312</v>
      </c>
      <c r="B9" s="440"/>
      <c r="C9" s="440"/>
      <c r="D9" s="440"/>
      <c r="E9" s="439"/>
      <c r="F9" s="439"/>
      <c r="G9" s="440"/>
      <c r="H9" s="517"/>
    </row>
    <row r="10" spans="1:8" s="441" customFormat="1">
      <c r="A10" s="439"/>
      <c r="B10" s="440"/>
      <c r="C10" s="440"/>
      <c r="D10" s="440"/>
      <c r="E10" s="439"/>
      <c r="F10" s="439"/>
      <c r="G10" s="440"/>
      <c r="H10" s="518"/>
    </row>
    <row r="11" spans="1:8" s="441" customFormat="1">
      <c r="A11" s="439"/>
      <c r="B11" s="440"/>
      <c r="C11" s="440"/>
      <c r="D11" s="440"/>
      <c r="E11" s="439"/>
      <c r="F11" s="439"/>
      <c r="G11" s="440"/>
      <c r="H11" s="517"/>
    </row>
    <row r="12" spans="1:8" s="441" customFormat="1">
      <c r="A12" s="439"/>
      <c r="B12" s="440"/>
      <c r="C12" s="440"/>
      <c r="D12" s="440"/>
      <c r="E12" s="439"/>
      <c r="F12" s="439"/>
      <c r="G12" s="440"/>
      <c r="H12" s="517"/>
    </row>
    <row r="13" spans="1:8" s="441" customFormat="1">
      <c r="A13" s="439" t="s">
        <v>313</v>
      </c>
      <c r="B13" s="440"/>
      <c r="C13" s="440"/>
      <c r="D13" s="440"/>
      <c r="E13" s="439"/>
      <c r="F13" s="439"/>
      <c r="G13" s="440"/>
      <c r="H13" s="517"/>
    </row>
    <row r="14" spans="1:8" s="441" customFormat="1">
      <c r="A14" s="439"/>
      <c r="B14" s="440"/>
      <c r="C14" s="440"/>
      <c r="D14" s="440"/>
      <c r="E14" s="439"/>
      <c r="F14" s="439"/>
      <c r="G14" s="440"/>
      <c r="H14" s="517"/>
    </row>
    <row r="15" spans="1:8" s="441" customFormat="1">
      <c r="A15" s="439"/>
      <c r="B15" s="440"/>
      <c r="C15" s="440"/>
      <c r="E15" s="439"/>
      <c r="F15" s="439"/>
      <c r="G15" s="439"/>
      <c r="H15" s="518"/>
    </row>
    <row r="16" spans="1:8" s="441" customFormat="1">
      <c r="A16" s="439"/>
      <c r="B16" s="440"/>
      <c r="C16" s="440"/>
      <c r="D16" s="521"/>
      <c r="E16" s="439"/>
      <c r="F16" s="439"/>
      <c r="G16" s="440"/>
      <c r="H16" s="517"/>
    </row>
    <row r="17" spans="1:8" s="441" customFormat="1">
      <c r="A17" s="439" t="s">
        <v>314</v>
      </c>
      <c r="B17" s="440"/>
      <c r="C17" s="440"/>
      <c r="D17" s="440"/>
      <c r="E17" s="439"/>
      <c r="F17" s="439"/>
      <c r="G17" s="440"/>
      <c r="H17" s="518"/>
    </row>
    <row r="18" spans="1:8" s="441" customFormat="1">
      <c r="A18" s="439"/>
      <c r="B18" s="440"/>
      <c r="C18" s="440"/>
      <c r="D18" s="440"/>
      <c r="E18" s="439"/>
      <c r="F18" s="439"/>
      <c r="G18" s="440"/>
      <c r="H18" s="517"/>
    </row>
    <row r="19" spans="1:8" s="441" customFormat="1">
      <c r="A19" s="439"/>
      <c r="B19" s="440"/>
      <c r="C19" s="440"/>
      <c r="D19" s="440"/>
      <c r="E19" s="439"/>
      <c r="F19" s="439"/>
      <c r="G19" s="440"/>
      <c r="H19" s="517"/>
    </row>
    <row r="20" spans="1:8" s="441" customFormat="1">
      <c r="A20" s="439"/>
      <c r="C20" s="440"/>
      <c r="D20" s="440"/>
      <c r="E20" s="439"/>
      <c r="F20" s="439"/>
      <c r="G20" s="440"/>
      <c r="H20" s="517"/>
    </row>
    <row r="21" spans="1:8" s="352" customFormat="1">
      <c r="A21" s="442"/>
      <c r="B21" s="486" t="s">
        <v>96</v>
      </c>
      <c r="C21" s="486"/>
      <c r="D21" s="486"/>
      <c r="E21" s="442"/>
      <c r="F21" s="442"/>
      <c r="G21" s="442"/>
      <c r="H21" s="519">
        <f>SUM(H6:H19)</f>
        <v>0</v>
      </c>
    </row>
    <row r="22" spans="1:8" s="441" customFormat="1">
      <c r="A22" s="487"/>
      <c r="B22" s="488"/>
      <c r="C22" s="488"/>
      <c r="D22" s="488"/>
      <c r="E22" s="487"/>
      <c r="F22" s="487"/>
      <c r="G22" s="488"/>
      <c r="H22" s="520"/>
    </row>
    <row r="23" spans="1:8" s="441" customFormat="1">
      <c r="A23" s="487"/>
      <c r="B23" s="488"/>
      <c r="C23" s="488"/>
      <c r="D23" s="488"/>
      <c r="E23" s="487"/>
      <c r="F23" s="487"/>
      <c r="G23" s="488"/>
      <c r="H23" s="520"/>
    </row>
    <row r="24" spans="1:8" s="441" customFormat="1">
      <c r="A24" s="487"/>
      <c r="B24" s="488"/>
      <c r="C24" s="488"/>
      <c r="D24" s="488"/>
      <c r="E24" s="487"/>
      <c r="F24" s="487"/>
      <c r="G24" s="488"/>
      <c r="H24" s="520"/>
    </row>
    <row r="25" spans="1:8" s="441" customFormat="1">
      <c r="A25" s="487"/>
      <c r="B25" s="488"/>
      <c r="C25" s="488"/>
      <c r="D25" s="488"/>
      <c r="E25" s="487"/>
      <c r="F25" s="487"/>
      <c r="G25" s="488"/>
      <c r="H25" s="520"/>
    </row>
    <row r="31" spans="1:8">
      <c r="C31">
        <f>20000*0.435</f>
        <v>8700</v>
      </c>
    </row>
    <row r="32" spans="1:8">
      <c r="C32">
        <f>0.47*20000</f>
        <v>9400</v>
      </c>
    </row>
  </sheetData>
  <mergeCells count="1">
    <mergeCell ref="A3:H3"/>
  </mergeCells>
  <pageMargins left="0.34" right="0.46" top="0.56999999999999995" bottom="0.28000000000000003" header="0.5" footer="0.24"/>
  <pageSetup paperSize="9" scale="96" orientation="landscape" horizontalDpi="4294967294" verticalDpi="7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4"/>
  <sheetViews>
    <sheetView showGridLines="0" workbookViewId="0">
      <selection activeCell="C7" sqref="C7"/>
    </sheetView>
  </sheetViews>
  <sheetFormatPr defaultColWidth="16.140625" defaultRowHeight="15" customHeight="1"/>
  <cols>
    <col min="1" max="1" width="25.7109375" style="268" customWidth="1"/>
    <col min="2" max="2" width="21.28515625" style="268" customWidth="1"/>
    <col min="3" max="3" width="25.7109375" style="268" customWidth="1"/>
    <col min="4" max="4" width="21.28515625" style="268" customWidth="1"/>
    <col min="5" max="5" width="25.7109375" style="268" customWidth="1"/>
    <col min="6" max="6" width="21.28515625" style="268" customWidth="1"/>
    <col min="7" max="12" width="25.7109375" style="268" customWidth="1"/>
    <col min="13" max="16384" width="16.140625" style="268"/>
  </cols>
  <sheetData>
    <row r="1" spans="1:6" ht="15" customHeight="1">
      <c r="A1" s="267" t="s">
        <v>69</v>
      </c>
    </row>
    <row r="2" spans="1:6" ht="5.25" customHeight="1"/>
    <row r="3" spans="1:6" ht="5.25" customHeight="1"/>
    <row r="4" spans="1:6" ht="5.25" customHeight="1"/>
    <row r="5" spans="1:6" ht="28.5" customHeight="1">
      <c r="A5" s="645" t="s">
        <v>219</v>
      </c>
      <c r="B5" s="646"/>
      <c r="C5" s="645" t="s">
        <v>115</v>
      </c>
      <c r="D5" s="646"/>
      <c r="E5" s="645" t="s">
        <v>116</v>
      </c>
      <c r="F5" s="646"/>
    </row>
    <row r="6" spans="1:6" ht="27" customHeight="1">
      <c r="A6" s="269" t="s">
        <v>222</v>
      </c>
      <c r="B6" s="272">
        <v>260</v>
      </c>
      <c r="C6" s="269" t="s">
        <v>222</v>
      </c>
      <c r="D6" s="272">
        <f>B6</f>
        <v>260</v>
      </c>
      <c r="E6" s="269" t="s">
        <v>222</v>
      </c>
      <c r="F6" s="272">
        <f>D6</f>
        <v>260</v>
      </c>
    </row>
    <row r="7" spans="1:6" ht="27" customHeight="1">
      <c r="A7" s="270" t="s">
        <v>224</v>
      </c>
      <c r="B7" s="544" t="s">
        <v>309</v>
      </c>
      <c r="C7" s="270" t="s">
        <v>224</v>
      </c>
      <c r="D7" s="544" t="s">
        <v>309</v>
      </c>
      <c r="E7" s="270" t="s">
        <v>224</v>
      </c>
      <c r="F7" s="544" t="s">
        <v>309</v>
      </c>
    </row>
    <row r="8" spans="1:6" ht="27" customHeight="1">
      <c r="A8" s="270" t="s">
        <v>223</v>
      </c>
      <c r="B8" s="544" t="s">
        <v>316</v>
      </c>
      <c r="C8" s="270" t="s">
        <v>223</v>
      </c>
      <c r="D8" s="544" t="s">
        <v>316</v>
      </c>
      <c r="E8" s="270" t="s">
        <v>223</v>
      </c>
      <c r="F8" s="544" t="s">
        <v>316</v>
      </c>
    </row>
    <row r="9" spans="1:6" ht="27" customHeight="1">
      <c r="A9" s="271" t="s">
        <v>225</v>
      </c>
      <c r="B9" s="376">
        <f>B6*B7*B8</f>
        <v>2080</v>
      </c>
      <c r="C9" s="271" t="s">
        <v>225</v>
      </c>
      <c r="D9" s="376">
        <f>D6*D7*D8</f>
        <v>2080</v>
      </c>
      <c r="E9" s="271" t="s">
        <v>225</v>
      </c>
      <c r="F9" s="376">
        <f>F6*F7*F8</f>
        <v>2080</v>
      </c>
    </row>
    <row r="10" spans="1:6" ht="25.5">
      <c r="A10" s="266" t="s">
        <v>362</v>
      </c>
      <c r="B10" s="538">
        <v>500</v>
      </c>
      <c r="C10" s="266" t="s">
        <v>10</v>
      </c>
      <c r="D10" s="538">
        <v>500</v>
      </c>
      <c r="E10" s="266" t="s">
        <v>10</v>
      </c>
      <c r="F10" s="538">
        <v>500</v>
      </c>
    </row>
    <row r="11" spans="1:6" ht="25.5">
      <c r="A11" s="266" t="s">
        <v>11</v>
      </c>
      <c r="B11" s="376">
        <f>B9*B10</f>
        <v>1040000</v>
      </c>
      <c r="C11" s="266" t="s">
        <v>11</v>
      </c>
      <c r="D11" s="376">
        <f>D9*D10</f>
        <v>1040000</v>
      </c>
      <c r="E11" s="266" t="s">
        <v>11</v>
      </c>
      <c r="F11" s="376">
        <f>F9*F10</f>
        <v>1040000</v>
      </c>
    </row>
    <row r="12" spans="1:6" ht="27" customHeight="1">
      <c r="A12" s="266" t="s">
        <v>226</v>
      </c>
      <c r="B12" s="539">
        <v>0.6</v>
      </c>
      <c r="C12" s="266" t="s">
        <v>226</v>
      </c>
      <c r="D12" s="540">
        <v>0.65</v>
      </c>
      <c r="E12" s="266" t="s">
        <v>226</v>
      </c>
      <c r="F12" s="540">
        <v>0.7</v>
      </c>
    </row>
    <row r="13" spans="1:6" s="478" customFormat="1" ht="15" customHeight="1">
      <c r="A13" s="478" t="s">
        <v>363</v>
      </c>
    </row>
    <row r="14" spans="1:6" ht="15" customHeight="1">
      <c r="A14" s="415"/>
    </row>
    <row r="16" spans="1:6" ht="15" customHeight="1">
      <c r="A16" s="645" t="s">
        <v>117</v>
      </c>
      <c r="B16" s="646"/>
      <c r="C16" s="645" t="s">
        <v>118</v>
      </c>
      <c r="D16" s="646"/>
      <c r="E16" s="645" t="s">
        <v>119</v>
      </c>
      <c r="F16" s="646"/>
    </row>
    <row r="17" spans="1:6" ht="27" customHeight="1">
      <c r="A17" s="269" t="s">
        <v>222</v>
      </c>
      <c r="B17" s="272">
        <f>D6</f>
        <v>260</v>
      </c>
      <c r="C17" s="269" t="s">
        <v>222</v>
      </c>
      <c r="D17" s="272">
        <f>B17</f>
        <v>260</v>
      </c>
      <c r="E17" s="269" t="s">
        <v>222</v>
      </c>
      <c r="F17" s="272">
        <f>D17</f>
        <v>260</v>
      </c>
    </row>
    <row r="18" spans="1:6" ht="27" customHeight="1">
      <c r="A18" s="270" t="s">
        <v>224</v>
      </c>
      <c r="B18" s="544" t="s">
        <v>309</v>
      </c>
      <c r="C18" s="270" t="s">
        <v>224</v>
      </c>
      <c r="D18" s="544" t="s">
        <v>309</v>
      </c>
      <c r="E18" s="270" t="s">
        <v>224</v>
      </c>
      <c r="F18" s="544" t="s">
        <v>309</v>
      </c>
    </row>
    <row r="19" spans="1:6" ht="27" customHeight="1">
      <c r="A19" s="270" t="s">
        <v>223</v>
      </c>
      <c r="B19" s="544" t="s">
        <v>316</v>
      </c>
      <c r="C19" s="270" t="s">
        <v>223</v>
      </c>
      <c r="D19" s="544" t="s">
        <v>316</v>
      </c>
      <c r="E19" s="270" t="s">
        <v>223</v>
      </c>
      <c r="F19" s="544" t="s">
        <v>316</v>
      </c>
    </row>
    <row r="20" spans="1:6" ht="27" customHeight="1">
      <c r="A20" s="271" t="s">
        <v>225</v>
      </c>
      <c r="B20" s="376">
        <f>B17*B18*B19</f>
        <v>2080</v>
      </c>
      <c r="C20" s="271" t="s">
        <v>225</v>
      </c>
      <c r="D20" s="376">
        <f>D17*D18*D19</f>
        <v>2080</v>
      </c>
      <c r="E20" s="271" t="s">
        <v>225</v>
      </c>
      <c r="F20" s="376">
        <f>F17*F18*F19</f>
        <v>2080</v>
      </c>
    </row>
    <row r="21" spans="1:6" ht="25.5">
      <c r="A21" s="266" t="s">
        <v>10</v>
      </c>
      <c r="B21" s="538">
        <v>500</v>
      </c>
      <c r="C21" s="266" t="s">
        <v>10</v>
      </c>
      <c r="D21" s="538">
        <v>500</v>
      </c>
      <c r="E21" s="266" t="s">
        <v>10</v>
      </c>
      <c r="F21" s="538">
        <v>500</v>
      </c>
    </row>
    <row r="22" spans="1:6" ht="25.5">
      <c r="A22" s="266" t="s">
        <v>11</v>
      </c>
      <c r="B22" s="376">
        <f>B20*B21</f>
        <v>1040000</v>
      </c>
      <c r="C22" s="266" t="s">
        <v>11</v>
      </c>
      <c r="D22" s="376">
        <f>D20*D21</f>
        <v>1040000</v>
      </c>
      <c r="E22" s="266" t="s">
        <v>11</v>
      </c>
      <c r="F22" s="376">
        <f>F20*F21</f>
        <v>1040000</v>
      </c>
    </row>
    <row r="23" spans="1:6" ht="27" customHeight="1">
      <c r="A23" s="266" t="s">
        <v>226</v>
      </c>
      <c r="B23" s="540">
        <v>0.7</v>
      </c>
      <c r="C23" s="266" t="s">
        <v>226</v>
      </c>
      <c r="D23" s="540">
        <v>0.75</v>
      </c>
      <c r="E23" s="266" t="s">
        <v>226</v>
      </c>
      <c r="F23" s="540">
        <v>0.8</v>
      </c>
    </row>
    <row r="24" spans="1:6" ht="27" customHeight="1"/>
  </sheetData>
  <mergeCells count="6">
    <mergeCell ref="E5:F5"/>
    <mergeCell ref="A16:B16"/>
    <mergeCell ref="C16:D16"/>
    <mergeCell ref="E16:F16"/>
    <mergeCell ref="A5:B5"/>
    <mergeCell ref="C5:D5"/>
  </mergeCells>
  <pageMargins left="0.74803149606299213" right="0.23" top="0.49" bottom="0.47" header="0.23" footer="0.17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H48"/>
  <sheetViews>
    <sheetView showGridLines="0" zoomScaleNormal="100" workbookViewId="0">
      <selection activeCell="D12" sqref="D12"/>
    </sheetView>
  </sheetViews>
  <sheetFormatPr defaultRowHeight="12.75"/>
  <cols>
    <col min="1" max="1" width="31.140625" customWidth="1"/>
    <col min="2" max="2" width="13" customWidth="1"/>
    <col min="3" max="7" width="16.7109375" customWidth="1"/>
    <col min="8" max="8" width="11" customWidth="1"/>
  </cols>
  <sheetData>
    <row r="2" spans="1:8" ht="8.25" customHeight="1"/>
    <row r="3" spans="1:8" ht="28.15" customHeight="1">
      <c r="A3" s="543" t="s">
        <v>271</v>
      </c>
      <c r="B3" s="289"/>
      <c r="C3" s="542"/>
      <c r="D3" s="289"/>
      <c r="E3" s="289"/>
      <c r="F3" s="289"/>
      <c r="G3" s="290"/>
    </row>
    <row r="4" spans="1:8">
      <c r="A4" s="186"/>
      <c r="B4" s="186"/>
      <c r="C4" s="186"/>
      <c r="D4" s="186"/>
      <c r="E4" s="186"/>
      <c r="F4" s="186"/>
      <c r="G4" s="186"/>
      <c r="H4" s="186"/>
    </row>
    <row r="5" spans="1:8" s="444" customFormat="1" ht="40.5" customHeight="1">
      <c r="A5" s="438" t="s">
        <v>183</v>
      </c>
      <c r="B5" s="438" t="s">
        <v>184</v>
      </c>
      <c r="C5" s="648" t="s">
        <v>185</v>
      </c>
      <c r="D5" s="649"/>
      <c r="E5" s="649"/>
      <c r="F5" s="649"/>
      <c r="G5" s="650"/>
      <c r="H5" s="443"/>
    </row>
    <row r="6" spans="1:8">
      <c r="B6" s="188" t="s">
        <v>0</v>
      </c>
      <c r="C6" s="188" t="s">
        <v>68</v>
      </c>
      <c r="D6" s="188" t="s">
        <v>70</v>
      </c>
      <c r="E6" s="188" t="s">
        <v>71</v>
      </c>
      <c r="F6" s="188" t="s">
        <v>72</v>
      </c>
      <c r="G6" s="188" t="s">
        <v>73</v>
      </c>
    </row>
    <row r="7" spans="1:8">
      <c r="A7" s="651" t="s">
        <v>272</v>
      </c>
      <c r="B7" s="652"/>
      <c r="C7" s="652"/>
      <c r="D7" s="652"/>
      <c r="E7" s="652"/>
      <c r="F7" s="652"/>
      <c r="G7" s="653"/>
    </row>
    <row r="8" spans="1:8">
      <c r="A8" s="497"/>
      <c r="B8" s="498"/>
      <c r="C8" s="499">
        <f>ΠΑΡΑΓΩΓΗ!B11*ΠΑΡΑΓΩΓΗ!B12</f>
        <v>624000</v>
      </c>
      <c r="D8" s="499">
        <f>ΠΑΡΑΓΩΓΗ!D11*ΠΑΡΑΓΩΓΗ!D12</f>
        <v>676000</v>
      </c>
      <c r="E8" s="499">
        <f>ΠΑΡΑΓΩΓΗ!F11*ΠΑΡΑΓΩΓΗ!F12</f>
        <v>728000</v>
      </c>
      <c r="F8" s="541">
        <f>ΠΑΡΑΓΩΓΗ!D22*ΠΑΡΑΓΩΓΗ!D23</f>
        <v>780000</v>
      </c>
      <c r="G8" s="499">
        <f>ΠΑΡΑΓΩΓΗ!F22*ΠΑΡΑΓΩΓΗ!F23</f>
        <v>832000</v>
      </c>
    </row>
    <row r="9" spans="1:8">
      <c r="A9" s="497"/>
      <c r="B9" s="498"/>
      <c r="C9" s="499"/>
      <c r="D9" s="499"/>
      <c r="E9" s="499"/>
      <c r="F9" s="499"/>
      <c r="G9" s="499"/>
    </row>
    <row r="10" spans="1:8" ht="12" customHeight="1">
      <c r="A10" s="497"/>
      <c r="B10" s="498"/>
      <c r="C10" s="499"/>
      <c r="D10" s="499"/>
      <c r="E10" s="499"/>
      <c r="F10" s="499"/>
      <c r="G10" s="499"/>
    </row>
    <row r="11" spans="1:8">
      <c r="A11" s="497"/>
      <c r="B11" s="498"/>
      <c r="C11" s="499"/>
      <c r="D11" s="499"/>
      <c r="E11" s="499"/>
      <c r="F11" s="499"/>
      <c r="G11" s="499"/>
    </row>
    <row r="12" spans="1:8">
      <c r="A12" s="497"/>
      <c r="B12" s="498"/>
      <c r="C12" s="499"/>
      <c r="D12" s="499"/>
      <c r="E12" s="499"/>
      <c r="F12" s="499"/>
      <c r="G12" s="499"/>
    </row>
    <row r="13" spans="1:8">
      <c r="A13" s="497"/>
      <c r="B13" s="497"/>
      <c r="C13" s="499"/>
      <c r="D13" s="499"/>
      <c r="E13" s="499"/>
      <c r="F13" s="499"/>
      <c r="G13" s="499"/>
    </row>
    <row r="14" spans="1:8" s="352" customFormat="1">
      <c r="A14" s="427" t="s">
        <v>96</v>
      </c>
      <c r="B14" s="291"/>
      <c r="C14" s="500">
        <f>SUM(C8:C13)</f>
        <v>624000</v>
      </c>
      <c r="D14" s="500">
        <f>SUM(D8:D13)</f>
        <v>676000</v>
      </c>
      <c r="E14" s="500">
        <f>SUM(E8:E13)</f>
        <v>728000</v>
      </c>
      <c r="F14" s="500">
        <f>SUM(F8:F13)</f>
        <v>780000</v>
      </c>
      <c r="G14" s="500">
        <f>SUM(G8:G13)</f>
        <v>832000</v>
      </c>
    </row>
    <row r="15" spans="1:8" ht="9" customHeight="1">
      <c r="A15" s="501"/>
      <c r="B15" s="502"/>
      <c r="C15" s="503"/>
      <c r="D15" s="503"/>
      <c r="E15" s="503"/>
      <c r="F15" s="503"/>
      <c r="G15" s="504"/>
    </row>
    <row r="16" spans="1:8">
      <c r="A16" s="651" t="s">
        <v>274</v>
      </c>
      <c r="B16" s="652"/>
      <c r="C16" s="652"/>
      <c r="D16" s="652"/>
      <c r="E16" s="652"/>
      <c r="F16" s="652"/>
      <c r="G16" s="653"/>
    </row>
    <row r="17" spans="1:7">
      <c r="A17" s="497"/>
      <c r="B17" s="498"/>
      <c r="C17" s="499"/>
      <c r="D17" s="499"/>
      <c r="E17" s="499"/>
      <c r="F17" s="499"/>
      <c r="G17" s="499"/>
    </row>
    <row r="18" spans="1:7">
      <c r="A18" s="497"/>
      <c r="B18" s="498"/>
      <c r="C18" s="499"/>
      <c r="D18" s="499"/>
      <c r="E18" s="499"/>
      <c r="F18" s="499"/>
      <c r="G18" s="499"/>
    </row>
    <row r="19" spans="1:7">
      <c r="A19" s="497"/>
      <c r="B19" s="498"/>
      <c r="C19" s="499"/>
      <c r="D19" s="499"/>
      <c r="E19" s="499"/>
      <c r="F19" s="499"/>
      <c r="G19" s="499"/>
    </row>
    <row r="20" spans="1:7">
      <c r="A20" s="497"/>
      <c r="B20" s="498"/>
      <c r="C20" s="499"/>
      <c r="D20" s="499"/>
      <c r="E20" s="499"/>
      <c r="F20" s="499"/>
      <c r="G20" s="499"/>
    </row>
    <row r="21" spans="1:7">
      <c r="A21" s="497"/>
      <c r="B21" s="498"/>
      <c r="C21" s="505"/>
      <c r="D21" s="505"/>
      <c r="E21" s="505"/>
      <c r="F21" s="505"/>
      <c r="G21" s="505"/>
    </row>
    <row r="22" spans="1:7">
      <c r="A22" s="427" t="s">
        <v>96</v>
      </c>
      <c r="B22" s="291"/>
      <c r="C22" s="500">
        <f>SUM(C17:C21)</f>
        <v>0</v>
      </c>
      <c r="D22" s="500">
        <f>SUM(D17:D21)</f>
        <v>0</v>
      </c>
      <c r="E22" s="500">
        <f>SUM(E17:E21)</f>
        <v>0</v>
      </c>
      <c r="F22" s="500">
        <f>SUM(F17:F21)</f>
        <v>0</v>
      </c>
      <c r="G22" s="500">
        <f>SUM(G17:G21)</f>
        <v>0</v>
      </c>
    </row>
    <row r="23" spans="1:7">
      <c r="A23" s="506"/>
      <c r="B23" s="506"/>
      <c r="C23" s="507"/>
      <c r="D23" s="507"/>
      <c r="E23" s="507"/>
      <c r="F23" s="507"/>
      <c r="G23" s="507"/>
    </row>
    <row r="24" spans="1:7" ht="31.9" customHeight="1">
      <c r="A24" s="292" t="s">
        <v>273</v>
      </c>
      <c r="B24" s="508"/>
      <c r="C24" s="509">
        <f>C22+C14</f>
        <v>624000</v>
      </c>
      <c r="D24" s="509">
        <f>D22+D14</f>
        <v>676000</v>
      </c>
      <c r="E24" s="509">
        <f>E22+E14</f>
        <v>728000</v>
      </c>
      <c r="F24" s="509">
        <f>F22+F14</f>
        <v>780000</v>
      </c>
      <c r="G24" s="509">
        <f>G22+G14</f>
        <v>832000</v>
      </c>
    </row>
    <row r="25" spans="1:7" ht="19.149999999999999" customHeight="1">
      <c r="A25" s="379"/>
      <c r="B25" s="352"/>
    </row>
    <row r="26" spans="1:7" ht="19.149999999999999" customHeight="1">
      <c r="A26" s="452"/>
      <c r="B26" s="451"/>
    </row>
    <row r="27" spans="1:7" ht="19.149999999999999" customHeight="1">
      <c r="A27" s="452"/>
      <c r="B27" s="451"/>
    </row>
    <row r="28" spans="1:7" ht="19.149999999999999" customHeight="1">
      <c r="A28" s="452"/>
      <c r="B28" s="451"/>
      <c r="C28" s="428"/>
      <c r="D28" s="428"/>
      <c r="E28" s="428"/>
      <c r="F28" s="428"/>
      <c r="G28" s="428"/>
    </row>
    <row r="29" spans="1:7" ht="19.149999999999999" customHeight="1">
      <c r="A29" s="452"/>
      <c r="B29" s="451"/>
    </row>
    <row r="30" spans="1:7" ht="19.149999999999999" customHeight="1">
      <c r="A30" s="452"/>
      <c r="B30" s="451"/>
      <c r="D30" s="491"/>
      <c r="E30" s="491"/>
      <c r="F30" s="491"/>
      <c r="G30" s="491"/>
    </row>
    <row r="31" spans="1:7" ht="19.149999999999999" customHeight="1">
      <c r="A31" s="452"/>
      <c r="B31" s="451"/>
      <c r="D31" s="491"/>
      <c r="E31" s="491"/>
      <c r="F31" s="491"/>
      <c r="G31" s="491"/>
    </row>
    <row r="32" spans="1:7" ht="19.149999999999999" customHeight="1">
      <c r="A32" s="452"/>
      <c r="B32" s="451"/>
      <c r="D32" s="491"/>
      <c r="E32" s="491"/>
      <c r="F32" s="491"/>
      <c r="G32" s="491"/>
    </row>
    <row r="33" spans="1:7" ht="13.5" thickBot="1">
      <c r="A33" s="452"/>
      <c r="B33" s="451"/>
      <c r="D33" s="491"/>
      <c r="E33" s="491"/>
      <c r="F33" s="491"/>
      <c r="G33" s="491"/>
    </row>
    <row r="34" spans="1:7" ht="14.25" thickTop="1" thickBot="1">
      <c r="B34" s="323"/>
      <c r="C34" s="511"/>
      <c r="D34" s="511"/>
      <c r="E34" s="511"/>
      <c r="F34" s="511"/>
      <c r="G34" s="511"/>
    </row>
    <row r="35" spans="1:7" ht="14.25" thickTop="1" thickBot="1">
      <c r="C35" s="441"/>
      <c r="D35" s="441"/>
      <c r="E35" s="441"/>
      <c r="F35" s="441"/>
      <c r="G35" s="441"/>
    </row>
    <row r="36" spans="1:7" ht="14.25" thickTop="1" thickBot="1">
      <c r="A36" s="510"/>
      <c r="B36" s="510"/>
      <c r="C36" s="525"/>
      <c r="D36" s="441"/>
      <c r="E36" s="441"/>
      <c r="F36" s="323"/>
      <c r="G36" s="512"/>
    </row>
    <row r="37" spans="1:7" ht="13.5" thickTop="1"/>
    <row r="38" spans="1:7">
      <c r="A38" s="647"/>
      <c r="B38" s="647"/>
      <c r="C38" s="647"/>
      <c r="D38" s="647"/>
      <c r="E38" s="647"/>
      <c r="F38" s="647"/>
      <c r="G38" s="647"/>
    </row>
    <row r="39" spans="1:7">
      <c r="C39" s="454"/>
      <c r="D39" s="454"/>
      <c r="E39" s="454"/>
      <c r="F39" s="454"/>
      <c r="G39" s="454"/>
    </row>
    <row r="42" spans="1:7">
      <c r="C42" s="430"/>
      <c r="D42" s="430"/>
      <c r="E42" s="430"/>
      <c r="F42" s="430"/>
    </row>
    <row r="44" spans="1:7">
      <c r="C44" s="449"/>
      <c r="D44" s="449"/>
      <c r="E44" s="449"/>
      <c r="F44" s="449"/>
      <c r="G44" s="449"/>
    </row>
    <row r="45" spans="1:7">
      <c r="C45" s="449"/>
      <c r="D45" s="449"/>
      <c r="E45" s="449"/>
      <c r="F45" s="449"/>
      <c r="G45" s="449"/>
    </row>
    <row r="46" spans="1:7">
      <c r="C46" s="449">
        <v>4780000</v>
      </c>
      <c r="D46" s="449">
        <v>6400000</v>
      </c>
      <c r="E46" s="449">
        <v>7600000</v>
      </c>
      <c r="F46" s="449">
        <v>8900000</v>
      </c>
      <c r="G46" s="449">
        <v>9200000</v>
      </c>
    </row>
    <row r="47" spans="1:7">
      <c r="C47" s="449">
        <f>C46*0.7</f>
        <v>3346000</v>
      </c>
      <c r="D47" s="449">
        <f>D46*0.7</f>
        <v>4480000</v>
      </c>
      <c r="E47" s="449">
        <f>E46*0.7</f>
        <v>5320000</v>
      </c>
      <c r="F47" s="449">
        <f>F46*0.7</f>
        <v>6230000</v>
      </c>
      <c r="G47" s="449">
        <f>G46*0.7</f>
        <v>6440000</v>
      </c>
    </row>
    <row r="48" spans="1:7">
      <c r="C48" s="450"/>
      <c r="D48" s="450"/>
      <c r="E48" s="450"/>
      <c r="F48" s="450"/>
      <c r="G48" s="450"/>
    </row>
  </sheetData>
  <mergeCells count="4">
    <mergeCell ref="A38:G38"/>
    <mergeCell ref="C5:G5"/>
    <mergeCell ref="A7:G7"/>
    <mergeCell ref="A16:G16"/>
  </mergeCells>
  <pageMargins left="0.55118110236220474" right="0.36" top="0.39370078740157483" bottom="0.43307086614173229" header="0.15748031496062992" footer="0.15748031496062992"/>
  <pageSetup paperSize="9" orientation="landscape" horizontalDpi="4294967294" verticalDpi="7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40"/>
  <sheetViews>
    <sheetView showGridLines="0" topLeftCell="A4" zoomScaleNormal="100" zoomScaleSheetLayoutView="75" workbookViewId="0">
      <selection activeCell="J33" sqref="J33"/>
    </sheetView>
  </sheetViews>
  <sheetFormatPr defaultColWidth="9.140625" defaultRowHeight="12.75"/>
  <cols>
    <col min="1" max="1" width="18.7109375" style="190" customWidth="1"/>
    <col min="2" max="2" width="10.28515625" style="190" customWidth="1"/>
    <col min="3" max="7" width="14.42578125" style="190" customWidth="1"/>
    <col min="8" max="8" width="9.140625" style="190"/>
    <col min="9" max="9" width="9.140625" style="190" hidden="1" customWidth="1"/>
    <col min="10" max="16384" width="9.140625" style="190"/>
  </cols>
  <sheetData>
    <row r="2" spans="1:9">
      <c r="B2" s="370"/>
    </row>
    <row r="3" spans="1:9" ht="13.5" thickBot="1">
      <c r="A3" s="657" t="s">
        <v>191</v>
      </c>
      <c r="B3" s="657"/>
      <c r="C3" s="657"/>
      <c r="D3" s="657"/>
      <c r="E3" s="657"/>
      <c r="F3" s="657"/>
      <c r="G3" s="657"/>
    </row>
    <row r="4" spans="1:9" ht="21" customHeight="1" thickTop="1">
      <c r="A4" s="662" t="s">
        <v>216</v>
      </c>
      <c r="B4" s="660" t="s">
        <v>12</v>
      </c>
      <c r="C4" s="658" t="s">
        <v>217</v>
      </c>
      <c r="D4" s="658"/>
      <c r="E4" s="658"/>
      <c r="F4" s="658"/>
      <c r="G4" s="659"/>
    </row>
    <row r="5" spans="1:9" ht="37.5" customHeight="1">
      <c r="A5" s="663"/>
      <c r="B5" s="661"/>
      <c r="C5" s="193" t="s">
        <v>115</v>
      </c>
      <c r="D5" s="194" t="s">
        <v>116</v>
      </c>
      <c r="E5" s="193" t="s">
        <v>117</v>
      </c>
      <c r="F5" s="194" t="s">
        <v>118</v>
      </c>
      <c r="G5" s="195" t="s">
        <v>119</v>
      </c>
    </row>
    <row r="6" spans="1:9">
      <c r="A6" s="654" t="s">
        <v>192</v>
      </c>
      <c r="B6" s="655"/>
      <c r="C6" s="655"/>
      <c r="D6" s="655"/>
      <c r="E6" s="655"/>
      <c r="F6" s="655"/>
      <c r="G6" s="656"/>
    </row>
    <row r="7" spans="1:9">
      <c r="A7" s="357">
        <f>ΠΩΛΗΣΕΙΣ!A8</f>
        <v>0</v>
      </c>
      <c r="B7" s="353"/>
      <c r="C7" s="199"/>
      <c r="D7" s="199"/>
      <c r="E7" s="199"/>
      <c r="F7" s="199"/>
      <c r="G7" s="199"/>
      <c r="I7" s="419">
        <f>B7/1000</f>
        <v>0</v>
      </c>
    </row>
    <row r="8" spans="1:9">
      <c r="A8" s="357">
        <f>ΠΩΛΗΣΕΙΣ!A9</f>
        <v>0</v>
      </c>
      <c r="B8" s="353"/>
      <c r="C8" s="199">
        <f>$B8*ΠΩΛΗΣΕΙΣ!C9</f>
        <v>0</v>
      </c>
      <c r="D8" s="199">
        <f>$B8*ΠΩΛΗΣΕΙΣ!D9</f>
        <v>0</v>
      </c>
      <c r="E8" s="199">
        <f>$B8*ΠΩΛΗΣΕΙΣ!E9</f>
        <v>0</v>
      </c>
      <c r="F8" s="199">
        <f>$B8*ΠΩΛΗΣΕΙΣ!F9</f>
        <v>0</v>
      </c>
      <c r="G8" s="199">
        <f>$B8*ΠΩΛΗΣΕΙΣ!G9</f>
        <v>0</v>
      </c>
      <c r="I8" s="419">
        <f>B8/1000</f>
        <v>0</v>
      </c>
    </row>
    <row r="9" spans="1:9">
      <c r="A9" s="357">
        <f>ΠΩΛΗΣΕΙΣ!A10</f>
        <v>0</v>
      </c>
      <c r="B9" s="353"/>
      <c r="C9" s="199">
        <f>$B9*ΠΩΛΗΣΕΙΣ!C10</f>
        <v>0</v>
      </c>
      <c r="D9" s="199">
        <f>$B9*ΠΩΛΗΣΕΙΣ!D10</f>
        <v>0</v>
      </c>
      <c r="E9" s="199">
        <f>$B9*ΠΩΛΗΣΕΙΣ!E10</f>
        <v>0</v>
      </c>
      <c r="F9" s="199">
        <f>$B9*ΠΩΛΗΣΕΙΣ!F10</f>
        <v>0</v>
      </c>
      <c r="G9" s="199">
        <f>$B9*ΠΩΛΗΣΕΙΣ!G10</f>
        <v>0</v>
      </c>
      <c r="I9" s="419">
        <f>B9/1000</f>
        <v>0</v>
      </c>
    </row>
    <row r="10" spans="1:9">
      <c r="A10" s="357"/>
      <c r="B10" s="353"/>
      <c r="C10" s="199"/>
      <c r="D10" s="199"/>
      <c r="E10" s="199"/>
      <c r="F10" s="199"/>
      <c r="G10" s="199"/>
      <c r="I10" s="419"/>
    </row>
    <row r="11" spans="1:9" ht="24" customHeight="1">
      <c r="A11" s="197"/>
      <c r="B11" s="418"/>
      <c r="C11" s="199"/>
      <c r="D11" s="199"/>
      <c r="E11" s="199"/>
      <c r="F11" s="199"/>
      <c r="G11" s="199"/>
      <c r="I11" s="419"/>
    </row>
    <row r="12" spans="1:9" s="205" customFormat="1" ht="3" customHeight="1">
      <c r="A12" s="206"/>
      <c r="B12" s="207"/>
      <c r="C12" s="207"/>
      <c r="D12" s="207"/>
      <c r="E12" s="207"/>
      <c r="F12" s="207"/>
      <c r="G12" s="208"/>
      <c r="I12" s="419"/>
    </row>
    <row r="13" spans="1:9" s="191" customFormat="1" ht="15.95" customHeight="1">
      <c r="A13" s="355" t="s">
        <v>323</v>
      </c>
      <c r="B13" s="356"/>
      <c r="C13" s="354">
        <f>SUM(C7:C12)</f>
        <v>0</v>
      </c>
      <c r="D13" s="354">
        <f>SUM(D7:D12)</f>
        <v>0</v>
      </c>
      <c r="E13" s="354">
        <f>SUM(E7:E12)</f>
        <v>0</v>
      </c>
      <c r="F13" s="354">
        <f>SUM(F7:F12)</f>
        <v>0</v>
      </c>
      <c r="G13" s="354">
        <f>SUM(G7:G12)</f>
        <v>0</v>
      </c>
    </row>
    <row r="14" spans="1:9">
      <c r="A14" s="654"/>
      <c r="B14" s="655"/>
      <c r="C14" s="655"/>
      <c r="D14" s="655"/>
      <c r="E14" s="655"/>
      <c r="F14" s="655"/>
      <c r="G14" s="656"/>
    </row>
    <row r="15" spans="1:9">
      <c r="A15" s="654" t="s">
        <v>193</v>
      </c>
      <c r="B15" s="655"/>
      <c r="C15" s="655"/>
      <c r="D15" s="655"/>
      <c r="E15" s="655"/>
      <c r="F15" s="655"/>
      <c r="G15" s="656"/>
    </row>
    <row r="16" spans="1:9">
      <c r="A16" s="357"/>
      <c r="B16" s="353"/>
      <c r="C16" s="199"/>
      <c r="D16" s="199"/>
      <c r="E16" s="199"/>
      <c r="F16" s="199"/>
      <c r="G16" s="199"/>
    </row>
    <row r="17" spans="1:7" ht="26.25" customHeight="1">
      <c r="A17" s="357">
        <f>A9</f>
        <v>0</v>
      </c>
      <c r="B17" s="353">
        <f>B9</f>
        <v>0</v>
      </c>
      <c r="C17" s="199">
        <f>$B17*ΠΩΛΗΣΕΙΣ!C18</f>
        <v>0</v>
      </c>
      <c r="D17" s="199">
        <f>$B17*ΠΩΛΗΣΕΙΣ!D18</f>
        <v>0</v>
      </c>
      <c r="E17" s="199">
        <f>$B17*ΠΩΛΗΣΕΙΣ!E18</f>
        <v>0</v>
      </c>
      <c r="F17" s="199">
        <f>$B17*ΠΩΛΗΣΕΙΣ!F18</f>
        <v>0</v>
      </c>
      <c r="G17" s="199">
        <f>$B17*ΠΩΛΗΣΕΙΣ!G18</f>
        <v>0</v>
      </c>
    </row>
    <row r="18" spans="1:7">
      <c r="A18" s="357"/>
      <c r="B18" s="353"/>
      <c r="C18" s="199"/>
      <c r="D18" s="199"/>
      <c r="E18" s="199"/>
      <c r="F18" s="199"/>
      <c r="G18" s="199"/>
    </row>
    <row r="19" spans="1:7">
      <c r="A19" s="357"/>
      <c r="B19" s="353"/>
      <c r="C19" s="199"/>
      <c r="D19" s="199"/>
      <c r="E19" s="199"/>
      <c r="F19" s="199"/>
      <c r="G19" s="199"/>
    </row>
    <row r="20" spans="1:7" ht="14.25" customHeight="1">
      <c r="A20" s="196"/>
      <c r="B20" s="424"/>
      <c r="C20" s="424"/>
      <c r="D20" s="424"/>
      <c r="E20" s="424"/>
      <c r="F20" s="424"/>
      <c r="G20" s="425"/>
    </row>
    <row r="21" spans="1:7" ht="15.95" customHeight="1">
      <c r="A21" s="197"/>
      <c r="B21" s="198"/>
      <c r="C21" s="199"/>
      <c r="D21" s="199"/>
      <c r="E21" s="199"/>
      <c r="F21" s="199"/>
      <c r="G21" s="200"/>
    </row>
    <row r="22" spans="1:7" s="205" customFormat="1" ht="3" customHeight="1">
      <c r="A22" s="206"/>
      <c r="B22" s="207"/>
      <c r="C22" s="207"/>
      <c r="D22" s="207"/>
      <c r="E22" s="207"/>
      <c r="F22" s="207"/>
      <c r="G22" s="208"/>
    </row>
    <row r="23" spans="1:7" s="192" customFormat="1" ht="19.5" customHeight="1">
      <c r="A23" s="355" t="s">
        <v>323</v>
      </c>
      <c r="B23" s="202"/>
      <c r="C23" s="354">
        <f>SUM(C16:C22)</f>
        <v>0</v>
      </c>
      <c r="D23" s="354">
        <f>SUM(D16:D22)</f>
        <v>0</v>
      </c>
      <c r="E23" s="354">
        <f>SUM(E16:E22)</f>
        <v>0</v>
      </c>
      <c r="F23" s="354">
        <f>SUM(F16:F22)</f>
        <v>0</v>
      </c>
      <c r="G23" s="354">
        <f>SUM(G16:G22)</f>
        <v>0</v>
      </c>
    </row>
    <row r="24" spans="1:7">
      <c r="A24" s="654"/>
      <c r="B24" s="655"/>
      <c r="C24" s="655"/>
      <c r="D24" s="655"/>
      <c r="E24" s="655"/>
      <c r="F24" s="655"/>
      <c r="G24" s="656"/>
    </row>
    <row r="25" spans="1:7" s="191" customFormat="1" ht="38.25">
      <c r="A25" s="196" t="s">
        <v>194</v>
      </c>
      <c r="B25" s="202"/>
      <c r="C25" s="354">
        <f>C13+C23</f>
        <v>0</v>
      </c>
      <c r="D25" s="354">
        <f>D13+D23</f>
        <v>0</v>
      </c>
      <c r="E25" s="354">
        <f>E13+E23</f>
        <v>0</v>
      </c>
      <c r="F25" s="354">
        <f>F13+F23</f>
        <v>0</v>
      </c>
      <c r="G25" s="354">
        <f>G13+G23</f>
        <v>0</v>
      </c>
    </row>
    <row r="26" spans="1:7">
      <c r="A26" s="197"/>
      <c r="B26" s="203"/>
      <c r="C26" s="199"/>
      <c r="D26" s="199"/>
      <c r="E26" s="199"/>
      <c r="F26" s="199"/>
      <c r="G26" s="200"/>
    </row>
    <row r="27" spans="1:7" ht="25.5">
      <c r="A27" s="197" t="s">
        <v>335</v>
      </c>
      <c r="B27" s="202"/>
      <c r="C27" s="201"/>
      <c r="D27" s="201"/>
      <c r="E27" s="201"/>
      <c r="F27" s="201"/>
      <c r="G27" s="201"/>
    </row>
    <row r="28" spans="1:7">
      <c r="A28" s="197"/>
      <c r="B28" s="203"/>
      <c r="C28" s="199"/>
      <c r="D28" s="199"/>
      <c r="E28" s="199"/>
      <c r="F28" s="199"/>
      <c r="G28" s="200"/>
    </row>
    <row r="29" spans="1:7" ht="26.25" thickBot="1">
      <c r="A29" s="204" t="s">
        <v>195</v>
      </c>
      <c r="B29" s="209"/>
      <c r="C29" s="210">
        <f>C25+C27</f>
        <v>0</v>
      </c>
      <c r="D29" s="210">
        <f>D25+D27</f>
        <v>0</v>
      </c>
      <c r="E29" s="210">
        <f>E25+E27</f>
        <v>0</v>
      </c>
      <c r="F29" s="210">
        <f>F25+F27</f>
        <v>0</v>
      </c>
      <c r="G29" s="210">
        <f>G25+G27</f>
        <v>0</v>
      </c>
    </row>
    <row r="30" spans="1:7" ht="13.5" thickTop="1"/>
    <row r="31" spans="1:7">
      <c r="G31" s="382"/>
    </row>
    <row r="32" spans="1:7">
      <c r="C32" s="383"/>
      <c r="D32" s="383"/>
      <c r="E32" s="383"/>
      <c r="F32" s="383"/>
      <c r="G32" s="383"/>
    </row>
    <row r="34" spans="3:7">
      <c r="C34" s="382"/>
      <c r="D34" s="382"/>
      <c r="E34" s="382"/>
      <c r="F34" s="382"/>
      <c r="G34" s="382"/>
    </row>
    <row r="38" spans="3:7">
      <c r="C38" s="453"/>
    </row>
    <row r="40" spans="3:7">
      <c r="C40" s="383"/>
      <c r="D40" s="383"/>
      <c r="E40" s="383"/>
      <c r="F40" s="383"/>
      <c r="G40" s="383"/>
    </row>
  </sheetData>
  <mergeCells count="8">
    <mergeCell ref="A24:G24"/>
    <mergeCell ref="A3:G3"/>
    <mergeCell ref="C4:G4"/>
    <mergeCell ref="B4:B5"/>
    <mergeCell ref="A4:A5"/>
    <mergeCell ref="A6:G6"/>
    <mergeCell ref="A15:G15"/>
    <mergeCell ref="A14:G14"/>
  </mergeCells>
  <pageMargins left="0.39" right="0.23" top="0.59055118110236227" bottom="0.98425196850393704" header="0.31496062992125984" footer="0.51181102362204722"/>
  <pageSetup paperSize="9" scale="98" orientation="portrait" horizontalDpi="4294967294" verticalDpi="7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L29"/>
  <sheetViews>
    <sheetView showGridLines="0" zoomScaleNormal="100" workbookViewId="0">
      <selection activeCell="A3" sqref="A3:G3"/>
    </sheetView>
  </sheetViews>
  <sheetFormatPr defaultColWidth="9.140625" defaultRowHeight="12.75"/>
  <cols>
    <col min="1" max="1" width="35.7109375" style="190" customWidth="1"/>
    <col min="2" max="2" width="11.28515625" style="190" customWidth="1"/>
    <col min="3" max="3" width="16" style="190" bestFit="1" customWidth="1"/>
    <col min="4" max="7" width="17.7109375" style="190" customWidth="1"/>
    <col min="8" max="8" width="11.28515625" style="190" customWidth="1"/>
    <col min="9" max="9" width="10.140625" style="190" customWidth="1"/>
    <col min="10" max="16384" width="9.140625" style="190"/>
  </cols>
  <sheetData>
    <row r="2" spans="1:12">
      <c r="A2" s="191"/>
    </row>
    <row r="3" spans="1:12" ht="15.75">
      <c r="A3" s="669" t="s">
        <v>336</v>
      </c>
      <c r="B3" s="670"/>
      <c r="C3" s="670"/>
      <c r="D3" s="670"/>
      <c r="E3" s="670"/>
      <c r="F3" s="670"/>
      <c r="G3" s="671"/>
      <c r="H3" s="273"/>
      <c r="I3" s="189"/>
      <c r="J3" s="189"/>
    </row>
    <row r="4" spans="1:12" ht="25.5">
      <c r="A4" s="216" t="s">
        <v>216</v>
      </c>
      <c r="B4" s="188" t="s">
        <v>184</v>
      </c>
      <c r="C4" s="664" t="s">
        <v>186</v>
      </c>
      <c r="D4" s="665"/>
      <c r="E4" s="665"/>
      <c r="F4" s="665"/>
      <c r="G4" s="666"/>
      <c r="H4" s="530"/>
      <c r="I4" s="530"/>
      <c r="J4" s="530"/>
      <c r="K4" s="530"/>
      <c r="L4" s="530"/>
    </row>
    <row r="5" spans="1:12">
      <c r="B5" s="187"/>
      <c r="C5" s="188" t="s">
        <v>68</v>
      </c>
      <c r="D5" s="188" t="s">
        <v>70</v>
      </c>
      <c r="E5" s="188" t="s">
        <v>71</v>
      </c>
      <c r="F5" s="188" t="s">
        <v>72</v>
      </c>
      <c r="G5" s="188" t="s">
        <v>73</v>
      </c>
      <c r="H5" s="530"/>
      <c r="I5" s="530"/>
      <c r="J5" s="530"/>
      <c r="K5" s="530"/>
      <c r="L5" s="530"/>
    </row>
    <row r="6" spans="1:12" ht="14.1" customHeight="1">
      <c r="A6" s="187"/>
      <c r="B6" s="358">
        <f>ΠΩΛΗΣΕΙΣ!B8</f>
        <v>0</v>
      </c>
      <c r="C6" s="526"/>
      <c r="D6" s="526"/>
      <c r="E6" s="526"/>
      <c r="F6" s="526"/>
      <c r="G6" s="526"/>
      <c r="H6" s="531">
        <v>0.21875</v>
      </c>
      <c r="I6" s="531">
        <v>0.21390374331550799</v>
      </c>
      <c r="J6" s="531">
        <v>0.2102803738317757</v>
      </c>
      <c r="K6" s="531">
        <v>0.21008403361344538</v>
      </c>
      <c r="L6" s="531">
        <v>0.20912547528517114</v>
      </c>
    </row>
    <row r="7" spans="1:12" ht="14.1" customHeight="1">
      <c r="A7" s="212"/>
      <c r="B7" s="358"/>
      <c r="C7" s="527"/>
      <c r="D7" s="527"/>
      <c r="E7" s="527"/>
      <c r="F7" s="527"/>
      <c r="G7" s="527"/>
      <c r="H7" s="531">
        <v>0.39687499999999998</v>
      </c>
      <c r="I7" s="531">
        <v>0.40320855614973261</v>
      </c>
      <c r="J7" s="531">
        <v>0.40794392523364487</v>
      </c>
      <c r="K7" s="531">
        <v>0.40798319327731092</v>
      </c>
      <c r="L7" s="531">
        <v>0.40912547528517118</v>
      </c>
    </row>
    <row r="8" spans="1:12" ht="14.1" customHeight="1">
      <c r="A8" s="212"/>
      <c r="B8" s="358"/>
      <c r="C8" s="527"/>
      <c r="D8" s="527"/>
      <c r="E8" s="527"/>
      <c r="F8" s="527"/>
      <c r="G8" s="527"/>
      <c r="H8" s="531">
        <v>0.109375</v>
      </c>
      <c r="I8" s="531">
        <v>0.11122994652406416</v>
      </c>
      <c r="J8" s="531">
        <v>0.11261682242990655</v>
      </c>
      <c r="K8" s="531">
        <v>0.11260504201680673</v>
      </c>
      <c r="L8" s="531">
        <v>0.11292775665399242</v>
      </c>
    </row>
    <row r="9" spans="1:12" ht="14.1" customHeight="1">
      <c r="A9" s="187"/>
      <c r="B9" s="358"/>
      <c r="C9" s="528"/>
      <c r="D9" s="528"/>
      <c r="E9" s="528"/>
      <c r="F9" s="528"/>
      <c r="G9" s="528"/>
      <c r="H9" s="530"/>
      <c r="I9" s="530"/>
      <c r="J9" s="530"/>
      <c r="K9" s="530"/>
      <c r="L9" s="530"/>
    </row>
    <row r="10" spans="1:12">
      <c r="A10" s="213" t="s">
        <v>67</v>
      </c>
      <c r="B10" s="358"/>
      <c r="C10" s="529">
        <f>SUM(C6:C9)</f>
        <v>0</v>
      </c>
      <c r="D10" s="529">
        <f>SUM(D6:D9)</f>
        <v>0</v>
      </c>
      <c r="E10" s="529">
        <f>SUM(E6:E9)</f>
        <v>0</v>
      </c>
      <c r="F10" s="529">
        <f>SUM(F6:F9)</f>
        <v>0</v>
      </c>
      <c r="G10" s="529">
        <f>SUM(G6:G9)</f>
        <v>0</v>
      </c>
      <c r="H10" s="530"/>
      <c r="I10" s="530"/>
      <c r="J10" s="530"/>
      <c r="K10" s="530"/>
      <c r="L10" s="530"/>
    </row>
    <row r="11" spans="1:12">
      <c r="C11" s="380"/>
      <c r="D11" s="380"/>
      <c r="E11" s="380"/>
      <c r="F11" s="380"/>
      <c r="G11" s="380"/>
      <c r="H11" s="530"/>
      <c r="I11" s="530"/>
      <c r="J11" s="530"/>
      <c r="K11" s="530"/>
      <c r="L11" s="530"/>
    </row>
    <row r="12" spans="1:12">
      <c r="H12" s="530"/>
      <c r="I12" s="530"/>
      <c r="J12" s="530"/>
      <c r="K12" s="530"/>
      <c r="L12" s="530"/>
    </row>
    <row r="13" spans="1:12">
      <c r="H13" s="530"/>
      <c r="I13" s="530"/>
      <c r="J13" s="530"/>
      <c r="K13" s="530"/>
      <c r="L13" s="530"/>
    </row>
    <row r="14" spans="1:12">
      <c r="A14" s="645" t="s">
        <v>337</v>
      </c>
      <c r="B14" s="667"/>
      <c r="C14" s="667"/>
      <c r="D14" s="667"/>
      <c r="E14" s="667"/>
      <c r="F14" s="667"/>
      <c r="G14" s="668"/>
      <c r="H14" s="530"/>
      <c r="I14" s="530"/>
      <c r="J14" s="530"/>
      <c r="K14" s="530"/>
      <c r="L14" s="530"/>
    </row>
    <row r="15" spans="1:12" ht="25.5">
      <c r="A15" s="216" t="s">
        <v>216</v>
      </c>
      <c r="B15" s="188" t="s">
        <v>142</v>
      </c>
      <c r="C15" s="664" t="s">
        <v>275</v>
      </c>
      <c r="D15" s="665"/>
      <c r="E15" s="665"/>
      <c r="F15" s="665"/>
      <c r="G15" s="666"/>
      <c r="H15" s="530"/>
      <c r="I15" s="530"/>
      <c r="J15" s="530"/>
      <c r="K15" s="530"/>
      <c r="L15" s="530"/>
    </row>
    <row r="16" spans="1:12">
      <c r="B16" s="187"/>
      <c r="C16" s="188" t="s">
        <v>68</v>
      </c>
      <c r="D16" s="188" t="s">
        <v>70</v>
      </c>
      <c r="E16" s="188" t="s">
        <v>71</v>
      </c>
      <c r="F16" s="188" t="s">
        <v>72</v>
      </c>
      <c r="G16" s="188" t="s">
        <v>73</v>
      </c>
      <c r="H16" s="530"/>
      <c r="I16" s="530"/>
      <c r="J16" s="530"/>
      <c r="K16" s="530"/>
      <c r="L16" s="530"/>
    </row>
    <row r="17" spans="1:12" ht="14.1" customHeight="1">
      <c r="A17" s="187"/>
      <c r="B17" s="455"/>
      <c r="C17" s="360">
        <f>C6*$B17</f>
        <v>0</v>
      </c>
      <c r="D17" s="360">
        <f>D6*$B17</f>
        <v>0</v>
      </c>
      <c r="E17" s="360">
        <f>E6*$B17</f>
        <v>0</v>
      </c>
      <c r="F17" s="360">
        <f>F6*$B17</f>
        <v>0</v>
      </c>
      <c r="G17" s="360">
        <f>G6*$B17</f>
        <v>0</v>
      </c>
      <c r="H17" s="532">
        <f>B17/1000</f>
        <v>0</v>
      </c>
      <c r="I17" s="530"/>
      <c r="J17" s="530"/>
      <c r="K17" s="530"/>
      <c r="L17" s="530"/>
    </row>
    <row r="18" spans="1:12" ht="14.1" customHeight="1">
      <c r="A18" s="212"/>
      <c r="B18" s="359"/>
      <c r="C18" s="360"/>
      <c r="D18" s="360"/>
      <c r="E18" s="360"/>
      <c r="F18" s="360"/>
      <c r="G18" s="360"/>
      <c r="H18" s="532"/>
      <c r="I18" s="530"/>
      <c r="J18" s="530"/>
      <c r="K18" s="530"/>
      <c r="L18" s="530"/>
    </row>
    <row r="19" spans="1:12" ht="14.1" customHeight="1">
      <c r="A19" s="212"/>
      <c r="B19" s="359"/>
      <c r="C19" s="360"/>
      <c r="D19" s="360"/>
      <c r="E19" s="360"/>
      <c r="F19" s="360"/>
      <c r="G19" s="360"/>
      <c r="H19" s="533"/>
      <c r="I19" s="530"/>
      <c r="J19" s="530"/>
      <c r="K19" s="530"/>
      <c r="L19" s="530"/>
    </row>
    <row r="20" spans="1:12" ht="14.1" customHeight="1">
      <c r="A20" s="187"/>
      <c r="B20" s="359"/>
      <c r="C20" s="360"/>
      <c r="D20" s="360"/>
      <c r="E20" s="360"/>
      <c r="F20" s="360"/>
      <c r="G20" s="360"/>
      <c r="H20" s="420"/>
    </row>
    <row r="21" spans="1:12" ht="14.1" customHeight="1">
      <c r="A21" s="213" t="s">
        <v>67</v>
      </c>
      <c r="B21" s="187"/>
      <c r="C21" s="361">
        <f>SUM(C6:C20)</f>
        <v>0</v>
      </c>
      <c r="D21" s="361">
        <f>SUM(D6:D20)</f>
        <v>0</v>
      </c>
      <c r="E21" s="361">
        <f>SUM(E6:E20)</f>
        <v>0</v>
      </c>
      <c r="F21" s="361">
        <f>SUM(F6:F20)</f>
        <v>0</v>
      </c>
      <c r="G21" s="361">
        <f>SUM(G6:G20)</f>
        <v>0</v>
      </c>
    </row>
    <row r="24" spans="1:12">
      <c r="C24" s="381"/>
      <c r="D24" s="381"/>
      <c r="E24" s="381"/>
      <c r="F24" s="381"/>
      <c r="G24" s="381"/>
    </row>
    <row r="27" spans="1:12">
      <c r="C27" s="380"/>
      <c r="D27" s="380"/>
      <c r="E27" s="380"/>
      <c r="F27" s="380"/>
      <c r="G27" s="380"/>
    </row>
    <row r="28" spans="1:12" ht="12.6" customHeight="1"/>
    <row r="29" spans="1:12" s="431" customFormat="1" ht="1.1499999999999999" customHeight="1">
      <c r="A29" s="431" t="s">
        <v>345</v>
      </c>
      <c r="C29" s="432">
        <f>C10/ΠΩΛΗΣΕΙΣ!C24</f>
        <v>0</v>
      </c>
      <c r="D29" s="432">
        <f>D10/ΠΩΛΗΣΕΙΣ!D24</f>
        <v>0</v>
      </c>
      <c r="E29" s="432">
        <f>E10/ΠΩΛΗΣΕΙΣ!E24</f>
        <v>0</v>
      </c>
      <c r="F29" s="432">
        <f>F10/ΠΩΛΗΣΕΙΣ!F24</f>
        <v>0</v>
      </c>
      <c r="G29" s="432">
        <f>G10/ΠΩΛΗΣΕΙΣ!G24</f>
        <v>0</v>
      </c>
    </row>
  </sheetData>
  <mergeCells count="4">
    <mergeCell ref="C4:G4"/>
    <mergeCell ref="A14:G14"/>
    <mergeCell ref="C15:G15"/>
    <mergeCell ref="A3:G3"/>
  </mergeCells>
  <printOptions horizontalCentered="1" verticalCentered="1"/>
  <pageMargins left="0.74803149606299213" right="0.74803149606299213" top="0.51181102362204722" bottom="0.6692913385826772" header="0.23622047244094491" footer="0.31496062992125984"/>
  <pageSetup paperSize="9" orientation="landscape" horizontalDpi="4294967294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H46"/>
  <sheetViews>
    <sheetView showGridLines="0" zoomScaleNormal="100" workbookViewId="0">
      <selection activeCell="A10" sqref="A10:XFD15"/>
    </sheetView>
  </sheetViews>
  <sheetFormatPr defaultColWidth="9.140625" defaultRowHeight="12.75"/>
  <cols>
    <col min="1" max="1" width="39.85546875" style="190" customWidth="1"/>
    <col min="2" max="2" width="11.28515625" style="190" customWidth="1"/>
    <col min="3" max="3" width="0.140625" style="190" customWidth="1"/>
    <col min="4" max="4" width="12" style="190" customWidth="1"/>
    <col min="5" max="5" width="11.28515625" style="190" customWidth="1"/>
    <col min="6" max="6" width="11.5703125" style="190" customWidth="1"/>
    <col min="7" max="7" width="11.85546875" style="190" customWidth="1"/>
    <col min="8" max="8" width="12.28515625" style="190" customWidth="1"/>
    <col min="9" max="9" width="11.28515625" style="190" customWidth="1"/>
    <col min="10" max="16384" width="9.140625" style="190"/>
  </cols>
  <sheetData>
    <row r="2" spans="1:8" s="236" customFormat="1" ht="66.599999999999994" customHeight="1">
      <c r="A2" s="669" t="s">
        <v>188</v>
      </c>
      <c r="B2" s="670"/>
      <c r="C2" s="670"/>
      <c r="D2" s="670"/>
      <c r="E2" s="670"/>
      <c r="F2" s="670"/>
      <c r="G2" s="670"/>
      <c r="H2" s="671"/>
    </row>
    <row r="3" spans="1:8" ht="12.75" customHeight="1">
      <c r="A3" s="672" t="s">
        <v>189</v>
      </c>
      <c r="B3" s="673" t="s">
        <v>184</v>
      </c>
      <c r="C3" s="448"/>
      <c r="D3" s="214" t="s">
        <v>186</v>
      </c>
      <c r="E3" s="214"/>
      <c r="F3" s="214"/>
      <c r="G3" s="214"/>
      <c r="H3" s="214"/>
    </row>
    <row r="4" spans="1:8">
      <c r="A4" s="672"/>
      <c r="B4" s="673"/>
      <c r="C4" s="458">
        <v>2004</v>
      </c>
      <c r="D4" s="214" t="s">
        <v>39</v>
      </c>
      <c r="E4" s="214" t="s">
        <v>40</v>
      </c>
      <c r="F4" s="214" t="s">
        <v>41</v>
      </c>
      <c r="G4" s="214" t="s">
        <v>42</v>
      </c>
      <c r="H4" s="214" t="s">
        <v>43</v>
      </c>
    </row>
    <row r="5" spans="1:8" ht="17.25" customHeight="1">
      <c r="A5" s="291" t="s">
        <v>324</v>
      </c>
      <c r="B5" s="187"/>
      <c r="C5" s="187"/>
      <c r="D5" s="215"/>
      <c r="E5" s="215"/>
      <c r="F5" s="215"/>
      <c r="G5" s="215"/>
      <c r="H5" s="215"/>
    </row>
    <row r="6" spans="1:8" ht="17.25" customHeight="1">
      <c r="A6" s="459"/>
      <c r="B6" s="448" t="s">
        <v>344</v>
      </c>
      <c r="C6" s="387">
        <v>52058</v>
      </c>
      <c r="D6" s="387"/>
      <c r="E6" s="387"/>
      <c r="F6" s="387"/>
      <c r="G6" s="387"/>
      <c r="H6" s="387"/>
    </row>
    <row r="7" spans="1:8" ht="17.25" customHeight="1">
      <c r="A7" s="460"/>
      <c r="B7" s="188" t="s">
        <v>352</v>
      </c>
      <c r="C7" s="387">
        <v>49</v>
      </c>
      <c r="D7" s="387"/>
      <c r="E7" s="387"/>
      <c r="F7" s="387"/>
      <c r="G7" s="387"/>
      <c r="H7" s="387"/>
    </row>
    <row r="8" spans="1:8" ht="17.25" customHeight="1">
      <c r="A8" s="460"/>
      <c r="B8" s="188" t="s">
        <v>353</v>
      </c>
      <c r="C8" s="387">
        <v>100000</v>
      </c>
      <c r="D8" s="387"/>
      <c r="E8" s="387"/>
      <c r="F8" s="387"/>
      <c r="G8" s="387"/>
      <c r="H8" s="387"/>
    </row>
    <row r="9" spans="1:8" ht="17.25" customHeight="1">
      <c r="A9" s="460"/>
      <c r="B9" s="188" t="s">
        <v>354</v>
      </c>
      <c r="C9" s="387">
        <v>3060</v>
      </c>
      <c r="D9" s="387"/>
      <c r="E9" s="387"/>
      <c r="F9" s="387"/>
      <c r="G9" s="387"/>
      <c r="H9" s="387"/>
    </row>
    <row r="10" spans="1:8" ht="17.25" customHeight="1">
      <c r="A10" s="386" t="s">
        <v>328</v>
      </c>
      <c r="B10" s="187"/>
      <c r="C10" s="388">
        <f t="shared" ref="C10:H10" si="0">SUM(C6:C9)</f>
        <v>155167</v>
      </c>
      <c r="D10" s="388">
        <f t="shared" si="0"/>
        <v>0</v>
      </c>
      <c r="E10" s="388">
        <f t="shared" si="0"/>
        <v>0</v>
      </c>
      <c r="F10" s="388">
        <f t="shared" si="0"/>
        <v>0</v>
      </c>
      <c r="G10" s="388">
        <f t="shared" si="0"/>
        <v>0</v>
      </c>
      <c r="H10" s="388">
        <f t="shared" si="0"/>
        <v>0</v>
      </c>
    </row>
    <row r="11" spans="1:8" ht="17.25" customHeight="1">
      <c r="A11" s="291" t="s">
        <v>325</v>
      </c>
      <c r="B11" s="187"/>
      <c r="C11" s="215"/>
      <c r="D11" s="215"/>
      <c r="E11" s="215"/>
      <c r="F11" s="215"/>
      <c r="G11" s="215"/>
      <c r="H11" s="215"/>
    </row>
    <row r="12" spans="1:8" ht="17.25" customHeight="1">
      <c r="A12" s="479"/>
      <c r="B12" s="188" t="s">
        <v>353</v>
      </c>
      <c r="C12" s="387">
        <v>142511</v>
      </c>
      <c r="D12" s="387"/>
      <c r="E12" s="387"/>
      <c r="F12" s="387"/>
      <c r="G12" s="387"/>
      <c r="H12" s="387"/>
    </row>
    <row r="13" spans="1:8">
      <c r="A13" s="479"/>
      <c r="B13" s="188" t="s">
        <v>353</v>
      </c>
      <c r="C13" s="387">
        <v>95900</v>
      </c>
      <c r="D13" s="387"/>
      <c r="E13" s="387"/>
      <c r="F13" s="387"/>
      <c r="G13" s="387"/>
      <c r="H13" s="387"/>
    </row>
    <row r="14" spans="1:8">
      <c r="A14" s="427" t="s">
        <v>328</v>
      </c>
      <c r="B14" s="188"/>
      <c r="C14" s="388">
        <f t="shared" ref="C14:H14" si="1">C13+C12</f>
        <v>238411</v>
      </c>
      <c r="D14" s="388">
        <f t="shared" si="1"/>
        <v>0</v>
      </c>
      <c r="E14" s="388">
        <f t="shared" si="1"/>
        <v>0</v>
      </c>
      <c r="F14" s="388">
        <f t="shared" si="1"/>
        <v>0</v>
      </c>
      <c r="G14" s="388">
        <f t="shared" si="1"/>
        <v>0</v>
      </c>
      <c r="H14" s="388">
        <f t="shared" si="1"/>
        <v>0</v>
      </c>
    </row>
    <row r="16" spans="1:8" hidden="1">
      <c r="A16" s="190" t="s">
        <v>355</v>
      </c>
      <c r="D16" s="190" t="s">
        <v>356</v>
      </c>
      <c r="E16" s="190">
        <f>ΠΩΛΗΣΕΙΣ!D31</f>
        <v>0</v>
      </c>
      <c r="F16" s="190">
        <f>ΠΩΛΗΣΕΙΣ!E31</f>
        <v>0</v>
      </c>
      <c r="G16" s="190">
        <f>ΠΩΛΗΣΕΙΣ!F31</f>
        <v>0</v>
      </c>
      <c r="H16" s="190">
        <f>ΠΩΛΗΣΕΙΣ!G31</f>
        <v>0</v>
      </c>
    </row>
    <row r="18" spans="1:8" ht="25.15" customHeight="1">
      <c r="A18" s="445" t="s">
        <v>190</v>
      </c>
      <c r="B18" s="446"/>
      <c r="C18" s="446"/>
      <c r="D18" s="446"/>
      <c r="E18" s="446"/>
      <c r="F18" s="446"/>
      <c r="G18" s="446"/>
      <c r="H18" s="447"/>
    </row>
    <row r="19" spans="1:8" ht="12.75" customHeight="1">
      <c r="A19" s="672" t="s">
        <v>189</v>
      </c>
      <c r="B19" s="673" t="s">
        <v>329</v>
      </c>
      <c r="C19" s="458">
        <f>C4</f>
        <v>2004</v>
      </c>
      <c r="D19" s="214" t="s">
        <v>187</v>
      </c>
      <c r="E19" s="214"/>
      <c r="F19" s="214"/>
      <c r="G19" s="214"/>
      <c r="H19" s="214"/>
    </row>
    <row r="20" spans="1:8">
      <c r="A20" s="672"/>
      <c r="B20" s="673"/>
      <c r="C20" s="448"/>
      <c r="D20" s="214" t="s">
        <v>39</v>
      </c>
      <c r="E20" s="214" t="s">
        <v>40</v>
      </c>
      <c r="F20" s="214" t="s">
        <v>41</v>
      </c>
      <c r="G20" s="214" t="s">
        <v>42</v>
      </c>
      <c r="H20" s="214" t="s">
        <v>43</v>
      </c>
    </row>
    <row r="21" spans="1:8" ht="17.25" customHeight="1">
      <c r="A21" s="291" t="s">
        <v>324</v>
      </c>
      <c r="B21" s="187"/>
      <c r="C21" s="187"/>
      <c r="D21" s="215"/>
      <c r="E21" s="215"/>
      <c r="F21" s="215"/>
      <c r="G21" s="215"/>
      <c r="H21" s="215"/>
    </row>
    <row r="22" spans="1:8" ht="17.25" customHeight="1">
      <c r="A22" s="456">
        <f>A6</f>
        <v>0</v>
      </c>
      <c r="B22" s="188">
        <v>0.81</v>
      </c>
      <c r="C22" s="387">
        <v>42170</v>
      </c>
      <c r="D22" s="362"/>
      <c r="E22" s="362"/>
      <c r="F22" s="362"/>
      <c r="G22" s="362"/>
      <c r="H22" s="362"/>
    </row>
    <row r="23" spans="1:8" ht="17.25" customHeight="1">
      <c r="A23" s="456">
        <f>A7</f>
        <v>0</v>
      </c>
      <c r="B23" s="188">
        <v>37</v>
      </c>
      <c r="C23" s="387">
        <v>1813</v>
      </c>
      <c r="D23" s="362"/>
      <c r="E23" s="362"/>
      <c r="F23" s="362"/>
      <c r="G23" s="362"/>
      <c r="H23" s="362"/>
    </row>
    <row r="24" spans="1:8" ht="17.25" customHeight="1">
      <c r="A24" s="456">
        <f>A8</f>
        <v>0</v>
      </c>
      <c r="B24" s="188">
        <v>0.02</v>
      </c>
      <c r="C24" s="387">
        <v>2000</v>
      </c>
      <c r="D24" s="362"/>
      <c r="E24" s="362"/>
      <c r="F24" s="362"/>
      <c r="G24" s="362"/>
      <c r="H24" s="362"/>
    </row>
    <row r="25" spans="1:8" ht="17.25" customHeight="1">
      <c r="A25" s="456">
        <f>A9</f>
        <v>0</v>
      </c>
      <c r="B25" s="188">
        <v>11.15</v>
      </c>
      <c r="C25" s="387">
        <v>34120</v>
      </c>
      <c r="D25" s="362"/>
      <c r="E25" s="362"/>
      <c r="F25" s="362"/>
      <c r="G25" s="362"/>
      <c r="H25" s="362"/>
    </row>
    <row r="26" spans="1:8" ht="17.25" customHeight="1">
      <c r="A26" s="456" t="e">
        <f>#REF!</f>
        <v>#REF!</v>
      </c>
      <c r="B26" s="188">
        <v>0.63</v>
      </c>
      <c r="C26" s="387">
        <v>68005</v>
      </c>
      <c r="D26" s="362"/>
      <c r="E26" s="362"/>
      <c r="F26" s="362"/>
      <c r="G26" s="362"/>
      <c r="H26" s="362"/>
    </row>
    <row r="27" spans="1:8" ht="17.25" customHeight="1">
      <c r="A27" s="457" t="str">
        <f>A10</f>
        <v xml:space="preserve">Σύνολο </v>
      </c>
      <c r="B27" s="187"/>
      <c r="C27" s="363">
        <f t="shared" ref="C27:H27" si="2">SUM(C22:C26)</f>
        <v>148108</v>
      </c>
      <c r="D27" s="363">
        <f t="shared" si="2"/>
        <v>0</v>
      </c>
      <c r="E27" s="363">
        <f t="shared" si="2"/>
        <v>0</v>
      </c>
      <c r="F27" s="363">
        <f t="shared" si="2"/>
        <v>0</v>
      </c>
      <c r="G27" s="363">
        <f t="shared" si="2"/>
        <v>0</v>
      </c>
      <c r="H27" s="363">
        <f t="shared" si="2"/>
        <v>0</v>
      </c>
    </row>
    <row r="28" spans="1:8" ht="17.25" customHeight="1">
      <c r="A28" s="458" t="str">
        <f>A11</f>
        <v xml:space="preserve">Υλικά συσκευασίας </v>
      </c>
      <c r="B28" s="188"/>
      <c r="C28" s="461"/>
      <c r="D28" s="389"/>
      <c r="E28" s="389"/>
      <c r="F28" s="389"/>
      <c r="G28" s="389"/>
      <c r="H28" s="389"/>
    </row>
    <row r="29" spans="1:8" ht="17.25" customHeight="1">
      <c r="A29" s="456">
        <f>A12</f>
        <v>0</v>
      </c>
      <c r="B29" s="188">
        <v>0.34</v>
      </c>
      <c r="C29" s="387">
        <v>48460</v>
      </c>
      <c r="D29" s="362">
        <f t="shared" ref="D29:H30" si="3">$B29*D12</f>
        <v>0</v>
      </c>
      <c r="E29" s="362">
        <f t="shared" si="3"/>
        <v>0</v>
      </c>
      <c r="F29" s="362">
        <f t="shared" si="3"/>
        <v>0</v>
      </c>
      <c r="G29" s="362">
        <f t="shared" si="3"/>
        <v>0</v>
      </c>
      <c r="H29" s="362">
        <f t="shared" si="3"/>
        <v>0</v>
      </c>
    </row>
    <row r="30" spans="1:8" ht="17.25" customHeight="1">
      <c r="A30" s="456">
        <f>A13</f>
        <v>0</v>
      </c>
      <c r="B30" s="188">
        <v>0.62</v>
      </c>
      <c r="C30" s="461">
        <v>59456</v>
      </c>
      <c r="D30" s="362">
        <f t="shared" si="3"/>
        <v>0</v>
      </c>
      <c r="E30" s="362">
        <f t="shared" si="3"/>
        <v>0</v>
      </c>
      <c r="F30" s="362">
        <f t="shared" si="3"/>
        <v>0</v>
      </c>
      <c r="G30" s="362">
        <f t="shared" si="3"/>
        <v>0</v>
      </c>
      <c r="H30" s="362">
        <f t="shared" si="3"/>
        <v>0</v>
      </c>
    </row>
    <row r="31" spans="1:8" ht="17.25" customHeight="1">
      <c r="A31" s="386" t="s">
        <v>328</v>
      </c>
      <c r="B31" s="187"/>
      <c r="C31" s="462">
        <f t="shared" ref="C31:H31" si="4">C30+C29</f>
        <v>107916</v>
      </c>
      <c r="D31" s="462">
        <f t="shared" si="4"/>
        <v>0</v>
      </c>
      <c r="E31" s="462">
        <f t="shared" si="4"/>
        <v>0</v>
      </c>
      <c r="F31" s="462">
        <f t="shared" si="4"/>
        <v>0</v>
      </c>
      <c r="G31" s="462">
        <f t="shared" si="4"/>
        <v>0</v>
      </c>
      <c r="H31" s="462">
        <f t="shared" si="4"/>
        <v>0</v>
      </c>
    </row>
    <row r="32" spans="1:8" ht="17.25" customHeight="1">
      <c r="A32" s="187"/>
      <c r="B32" s="187"/>
      <c r="C32" s="187"/>
      <c r="D32" s="362"/>
      <c r="E32" s="362"/>
      <c r="F32" s="362"/>
      <c r="G32" s="362"/>
      <c r="H32" s="362"/>
    </row>
    <row r="33" spans="1:8" ht="35.450000000000003" customHeight="1">
      <c r="A33" s="291" t="s">
        <v>330</v>
      </c>
      <c r="B33" s="187"/>
      <c r="C33" s="462">
        <f t="shared" ref="C33:H33" si="5">C31+C27</f>
        <v>256024</v>
      </c>
      <c r="D33" s="462">
        <f t="shared" si="5"/>
        <v>0</v>
      </c>
      <c r="E33" s="462">
        <f t="shared" si="5"/>
        <v>0</v>
      </c>
      <c r="F33" s="462">
        <f t="shared" si="5"/>
        <v>0</v>
      </c>
      <c r="G33" s="462">
        <f t="shared" si="5"/>
        <v>0</v>
      </c>
      <c r="H33" s="462">
        <f t="shared" si="5"/>
        <v>0</v>
      </c>
    </row>
    <row r="35" spans="1:8">
      <c r="B35" s="482"/>
    </row>
    <row r="36" spans="1:8">
      <c r="B36" s="482"/>
    </row>
    <row r="37" spans="1:8">
      <c r="B37" s="482"/>
    </row>
    <row r="38" spans="1:8">
      <c r="B38" s="482"/>
    </row>
    <row r="39" spans="1:8">
      <c r="B39" s="482"/>
    </row>
    <row r="40" spans="1:8">
      <c r="B40" s="482"/>
    </row>
    <row r="41" spans="1:8">
      <c r="B41" s="482"/>
    </row>
    <row r="42" spans="1:8">
      <c r="B42" s="482"/>
    </row>
    <row r="43" spans="1:8">
      <c r="B43" s="483"/>
    </row>
    <row r="44" spans="1:8">
      <c r="B44" s="483"/>
    </row>
    <row r="45" spans="1:8">
      <c r="B45" s="482"/>
    </row>
    <row r="46" spans="1:8">
      <c r="B46" s="484"/>
    </row>
  </sheetData>
  <mergeCells count="5">
    <mergeCell ref="A19:A20"/>
    <mergeCell ref="B19:B20"/>
    <mergeCell ref="A3:A4"/>
    <mergeCell ref="B3:B4"/>
    <mergeCell ref="A2:H2"/>
  </mergeCells>
  <pageMargins left="0.74803149606299213" right="0.74803149606299213" top="0.51181102362204722" bottom="0.55118110236220474" header="0.27559055118110237" footer="0.31496062992125984"/>
  <pageSetup paperSize="9" scale="79" orientation="portrait" horizontalDpi="429496729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5"/>
  <sheetViews>
    <sheetView showGridLines="0" zoomScaleNormal="100" workbookViewId="0">
      <selection activeCell="H12" sqref="H12"/>
    </sheetView>
  </sheetViews>
  <sheetFormatPr defaultColWidth="17.85546875" defaultRowHeight="20.25" customHeight="1"/>
  <cols>
    <col min="1" max="1" width="7.7109375" style="253" customWidth="1"/>
    <col min="2" max="2" width="34.7109375" style="255" customWidth="1"/>
    <col min="3" max="16384" width="17.85546875" style="253"/>
  </cols>
  <sheetData>
    <row r="1" spans="1:7" ht="20.25" customHeight="1">
      <c r="A1" s="261" t="s">
        <v>227</v>
      </c>
      <c r="B1" s="253"/>
    </row>
    <row r="2" spans="1:7" ht="20.25" customHeight="1">
      <c r="B2" s="253"/>
      <c r="G2" s="253" t="s">
        <v>218</v>
      </c>
    </row>
    <row r="3" spans="1:7" ht="20.25" customHeight="1">
      <c r="A3" s="254" t="s">
        <v>141</v>
      </c>
      <c r="B3" s="254" t="s">
        <v>228</v>
      </c>
      <c r="C3" s="254" t="s">
        <v>115</v>
      </c>
      <c r="D3" s="254" t="s">
        <v>116</v>
      </c>
      <c r="E3" s="254" t="s">
        <v>117</v>
      </c>
      <c r="F3" s="254" t="s">
        <v>118</v>
      </c>
      <c r="G3" s="254" t="s">
        <v>119</v>
      </c>
    </row>
    <row r="4" spans="1:7" ht="27.75" customHeight="1">
      <c r="A4" s="258">
        <v>1</v>
      </c>
      <c r="B4" s="259" t="s">
        <v>331</v>
      </c>
      <c r="C4" s="490"/>
      <c r="D4" s="490"/>
      <c r="E4" s="490"/>
      <c r="F4" s="490"/>
      <c r="G4" s="490"/>
    </row>
    <row r="5" spans="1:7" ht="27.75" customHeight="1">
      <c r="A5" s="258">
        <v>2</v>
      </c>
      <c r="B5" s="259" t="s">
        <v>229</v>
      </c>
      <c r="C5" s="490"/>
      <c r="D5" s="490"/>
      <c r="E5" s="490"/>
      <c r="F5" s="490"/>
      <c r="G5" s="490"/>
    </row>
    <row r="6" spans="1:7" ht="27.75" customHeight="1">
      <c r="A6" s="258">
        <v>3</v>
      </c>
      <c r="B6" s="259" t="s">
        <v>98</v>
      </c>
      <c r="C6" s="490"/>
      <c r="D6" s="490"/>
      <c r="E6" s="490"/>
      <c r="F6" s="490"/>
      <c r="G6" s="490"/>
    </row>
    <row r="7" spans="1:7" ht="27.75" customHeight="1">
      <c r="A7" s="258">
        <v>4</v>
      </c>
      <c r="B7" s="259" t="s">
        <v>234</v>
      </c>
      <c r="C7" s="490"/>
      <c r="D7" s="490"/>
      <c r="E7" s="490"/>
      <c r="F7" s="490"/>
      <c r="G7" s="490"/>
    </row>
    <row r="8" spans="1:7" ht="27.75" customHeight="1">
      <c r="A8" s="258">
        <v>5</v>
      </c>
      <c r="B8" s="259" t="s">
        <v>236</v>
      </c>
      <c r="C8" s="490"/>
      <c r="D8" s="490"/>
      <c r="E8" s="490"/>
      <c r="F8" s="490"/>
      <c r="G8" s="490"/>
    </row>
    <row r="9" spans="1:7" ht="27.75" customHeight="1">
      <c r="A9" s="258">
        <v>6</v>
      </c>
      <c r="B9" s="259" t="s">
        <v>230</v>
      </c>
      <c r="C9" s="490"/>
      <c r="D9" s="490"/>
      <c r="E9" s="490"/>
      <c r="F9" s="490"/>
      <c r="G9" s="490"/>
    </row>
    <row r="10" spans="1:7" ht="27.75" customHeight="1">
      <c r="A10" s="258">
        <v>7</v>
      </c>
      <c r="B10" s="259" t="s">
        <v>231</v>
      </c>
      <c r="C10" s="490"/>
      <c r="D10" s="490"/>
      <c r="E10" s="490"/>
      <c r="F10" s="490"/>
      <c r="G10" s="490"/>
    </row>
    <row r="11" spans="1:7" ht="27.75" customHeight="1">
      <c r="A11" s="258">
        <v>8</v>
      </c>
      <c r="B11" s="259" t="s">
        <v>232</v>
      </c>
      <c r="C11" s="490"/>
      <c r="D11" s="490"/>
      <c r="E11" s="490"/>
      <c r="F11" s="490"/>
      <c r="G11" s="490"/>
    </row>
    <row r="12" spans="1:7" ht="27.75" customHeight="1">
      <c r="A12" s="258">
        <v>9</v>
      </c>
      <c r="B12" s="259" t="s">
        <v>233</v>
      </c>
      <c r="C12" s="490"/>
      <c r="D12" s="490"/>
      <c r="E12" s="490"/>
      <c r="F12" s="490"/>
      <c r="G12" s="490"/>
    </row>
    <row r="13" spans="1:7" ht="27.75" customHeight="1">
      <c r="A13" s="258">
        <v>10</v>
      </c>
      <c r="B13" s="259" t="s">
        <v>235</v>
      </c>
      <c r="C13" s="490"/>
      <c r="D13" s="490"/>
      <c r="E13" s="490"/>
      <c r="F13" s="490"/>
      <c r="G13" s="490"/>
    </row>
    <row r="14" spans="1:7" ht="27.75" customHeight="1">
      <c r="A14" s="258">
        <v>11</v>
      </c>
      <c r="B14" s="259" t="s">
        <v>360</v>
      </c>
      <c r="C14" s="490"/>
      <c r="D14" s="490"/>
      <c r="E14" s="490"/>
      <c r="F14" s="490"/>
      <c r="G14" s="490"/>
    </row>
    <row r="15" spans="1:7" ht="27.75" customHeight="1">
      <c r="A15" s="645" t="s">
        <v>67</v>
      </c>
      <c r="B15" s="646"/>
      <c r="C15" s="489">
        <f>SUM(C4:C14)</f>
        <v>0</v>
      </c>
      <c r="D15" s="489">
        <f>SUM(D4:D14)</f>
        <v>0</v>
      </c>
      <c r="E15" s="489">
        <f>SUM(E4:E14)</f>
        <v>0</v>
      </c>
      <c r="F15" s="489">
        <f>SUM(F4:F14)</f>
        <v>0</v>
      </c>
      <c r="G15" s="489">
        <f>SUM(G4:G14)</f>
        <v>0</v>
      </c>
    </row>
    <row r="16" spans="1:7" ht="20.25" customHeight="1">
      <c r="A16" s="256" t="s">
        <v>365</v>
      </c>
      <c r="B16" s="257"/>
    </row>
    <row r="17" spans="1:2" ht="20.25" customHeight="1">
      <c r="A17" s="477" t="s">
        <v>366</v>
      </c>
      <c r="B17" s="257"/>
    </row>
    <row r="18" spans="1:2" ht="20.25" customHeight="1">
      <c r="A18" s="262"/>
      <c r="B18" s="257"/>
    </row>
    <row r="19" spans="1:2" ht="20.25" customHeight="1">
      <c r="B19" s="257"/>
    </row>
    <row r="20" spans="1:2" ht="20.25" customHeight="1">
      <c r="B20" s="257"/>
    </row>
    <row r="21" spans="1:2" ht="20.25" customHeight="1">
      <c r="B21" s="257"/>
    </row>
    <row r="22" spans="1:2" ht="20.25" customHeight="1">
      <c r="B22" s="257"/>
    </row>
    <row r="23" spans="1:2" ht="20.25" customHeight="1">
      <c r="B23" s="257"/>
    </row>
    <row r="24" spans="1:2" ht="20.25" customHeight="1">
      <c r="B24" s="257"/>
    </row>
    <row r="25" spans="1:2" ht="20.25" customHeight="1">
      <c r="B25" s="257"/>
    </row>
  </sheetData>
  <mergeCells count="1">
    <mergeCell ref="A15:B15"/>
  </mergeCells>
  <pageMargins left="0.55118110236220474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3:G22"/>
  <sheetViews>
    <sheetView showGridLines="0" topLeftCell="A3" zoomScaleNormal="100" workbookViewId="0">
      <selection activeCell="D15" sqref="D15"/>
    </sheetView>
  </sheetViews>
  <sheetFormatPr defaultColWidth="9.140625" defaultRowHeight="12.75"/>
  <cols>
    <col min="1" max="1" width="49.7109375" style="190" customWidth="1"/>
    <col min="2" max="5" width="11.85546875" style="190" bestFit="1" customWidth="1"/>
    <col min="6" max="6" width="14" style="190" customWidth="1"/>
    <col min="7" max="7" width="20.28515625" style="190" customWidth="1"/>
    <col min="8" max="16384" width="9.140625" style="190"/>
  </cols>
  <sheetData>
    <row r="3" spans="1:7">
      <c r="A3" s="657" t="s">
        <v>196</v>
      </c>
      <c r="B3" s="657"/>
      <c r="C3" s="657"/>
      <c r="D3" s="657"/>
      <c r="E3" s="657"/>
      <c r="F3" s="657"/>
    </row>
    <row r="4" spans="1:7" ht="13.5" thickBot="1">
      <c r="F4" s="190" t="s">
        <v>197</v>
      </c>
    </row>
    <row r="5" spans="1:7" ht="14.25" thickTop="1" thickBot="1">
      <c r="A5" s="293" t="s">
        <v>198</v>
      </c>
      <c r="B5" s="294" t="s">
        <v>39</v>
      </c>
      <c r="C5" s="295" t="s">
        <v>40</v>
      </c>
      <c r="D5" s="295" t="s">
        <v>41</v>
      </c>
      <c r="E5" s="295" t="s">
        <v>42</v>
      </c>
      <c r="F5" s="296" t="s">
        <v>43</v>
      </c>
      <c r="G5" s="530"/>
    </row>
    <row r="6" spans="1:7" ht="35.1" customHeight="1" thickTop="1">
      <c r="A6" s="297" t="s">
        <v>23</v>
      </c>
      <c r="B6" s="299">
        <f>'Α ΥΛΕΣ'!C21</f>
        <v>0</v>
      </c>
      <c r="C6" s="299">
        <f>'Α ΥΛΕΣ'!D21</f>
        <v>0</v>
      </c>
      <c r="D6" s="299">
        <f>'Α ΥΛΕΣ'!E21</f>
        <v>0</v>
      </c>
      <c r="E6" s="299">
        <f>'Α ΥΛΕΣ'!F21</f>
        <v>0</v>
      </c>
      <c r="F6" s="299">
        <f>'Α ΥΛΕΣ'!G21</f>
        <v>0</v>
      </c>
      <c r="G6" s="545"/>
    </row>
    <row r="7" spans="1:7" ht="35.1" customHeight="1">
      <c r="A7" s="225" t="s">
        <v>199</v>
      </c>
      <c r="B7" s="299">
        <f>'Β ΥΛΕΣ'!D27</f>
        <v>0</v>
      </c>
      <c r="C7" s="299">
        <f>'Β ΥΛΕΣ'!E27</f>
        <v>0</v>
      </c>
      <c r="D7" s="299">
        <f>'Β ΥΛΕΣ'!F27</f>
        <v>0</v>
      </c>
      <c r="E7" s="299">
        <f>'Β ΥΛΕΣ'!G27</f>
        <v>0</v>
      </c>
      <c r="F7" s="299">
        <f>'Β ΥΛΕΣ'!H27</f>
        <v>0</v>
      </c>
      <c r="G7" s="531"/>
    </row>
    <row r="8" spans="1:7" ht="35.1" customHeight="1">
      <c r="A8" s="225" t="s">
        <v>200</v>
      </c>
      <c r="B8" s="299">
        <f>'Β ΥΛΕΣ'!D31</f>
        <v>0</v>
      </c>
      <c r="C8" s="299">
        <f>'Β ΥΛΕΣ'!E31</f>
        <v>0</v>
      </c>
      <c r="D8" s="299">
        <f>'Β ΥΛΕΣ'!F31</f>
        <v>0</v>
      </c>
      <c r="E8" s="299">
        <f>'Β ΥΛΕΣ'!G31</f>
        <v>0</v>
      </c>
      <c r="F8" s="299">
        <f>'Β ΥΛΕΣ'!H31</f>
        <v>0</v>
      </c>
      <c r="G8" s="531"/>
    </row>
    <row r="9" spans="1:7" ht="35.1" customHeight="1">
      <c r="A9" s="225" t="s">
        <v>201</v>
      </c>
      <c r="B9" s="299"/>
      <c r="C9" s="300"/>
      <c r="D9" s="300"/>
      <c r="E9" s="300"/>
      <c r="F9" s="300"/>
      <c r="G9" s="531"/>
    </row>
    <row r="10" spans="1:7" ht="35.1" customHeight="1">
      <c r="A10" s="225" t="s">
        <v>202</v>
      </c>
      <c r="B10" s="299"/>
      <c r="C10" s="300"/>
      <c r="D10" s="300"/>
      <c r="E10" s="300"/>
      <c r="F10" s="300"/>
      <c r="G10" s="531"/>
    </row>
    <row r="11" spans="1:7" ht="35.1" customHeight="1">
      <c r="A11" s="225" t="s">
        <v>278</v>
      </c>
      <c r="B11" s="299"/>
      <c r="C11" s="300"/>
      <c r="D11" s="300"/>
      <c r="E11" s="300"/>
      <c r="F11" s="301"/>
      <c r="G11" s="531"/>
    </row>
    <row r="12" spans="1:7" ht="35.1" customHeight="1">
      <c r="A12" s="225" t="s">
        <v>220</v>
      </c>
      <c r="B12" s="299"/>
      <c r="C12" s="300"/>
      <c r="D12" s="300"/>
      <c r="E12" s="300"/>
      <c r="F12" s="300"/>
      <c r="G12" s="531"/>
    </row>
    <row r="13" spans="1:7" ht="35.1" customHeight="1">
      <c r="A13" s="225" t="s">
        <v>143</v>
      </c>
      <c r="B13" s="299"/>
      <c r="C13" s="300"/>
      <c r="D13" s="300"/>
      <c r="E13" s="300"/>
      <c r="F13" s="301"/>
      <c r="G13" s="531"/>
    </row>
    <row r="14" spans="1:7" ht="35.1" customHeight="1" thickBot="1">
      <c r="A14" s="225" t="s">
        <v>279</v>
      </c>
      <c r="B14" s="299">
        <f>'Λ. ΕΞΟΔΑ'!C15</f>
        <v>0</v>
      </c>
      <c r="C14" s="299">
        <f>'Λ. ΕΞΟΔΑ'!D15</f>
        <v>0</v>
      </c>
      <c r="D14" s="299">
        <f>'Λ. ΕΞΟΔΑ'!E15</f>
        <v>0</v>
      </c>
      <c r="E14" s="299">
        <f>'Λ. ΕΞΟΔΑ'!F15</f>
        <v>0</v>
      </c>
      <c r="F14" s="299">
        <f>'Λ. ΕΞΟΔΑ'!G15</f>
        <v>0</v>
      </c>
      <c r="G14" s="531"/>
    </row>
    <row r="15" spans="1:7" ht="35.1" customHeight="1" thickTop="1" thickBot="1">
      <c r="A15" s="368" t="s">
        <v>203</v>
      </c>
      <c r="B15" s="429">
        <f>SUM(B6:B14)</f>
        <v>0</v>
      </c>
      <c r="C15" s="429">
        <f>SUM(C6:C14)</f>
        <v>0</v>
      </c>
      <c r="D15" s="429">
        <f>SUM(D6:D14)</f>
        <v>0</v>
      </c>
      <c r="E15" s="429">
        <f>SUM(E6:E14)</f>
        <v>0</v>
      </c>
      <c r="F15" s="429">
        <f>SUM(F6:F14)</f>
        <v>0</v>
      </c>
    </row>
    <row r="16" spans="1:7" ht="13.5" thickTop="1"/>
    <row r="17" spans="1:7">
      <c r="A17" s="298" t="s">
        <v>280</v>
      </c>
    </row>
    <row r="18" spans="1:7">
      <c r="A18" s="298" t="s">
        <v>281</v>
      </c>
    </row>
    <row r="19" spans="1:7">
      <c r="G19" s="480"/>
    </row>
    <row r="20" spans="1:7" s="480" customFormat="1">
      <c r="A20" s="480" t="s">
        <v>364</v>
      </c>
      <c r="B20" s="453"/>
      <c r="C20" s="453"/>
      <c r="D20" s="453"/>
      <c r="E20" s="453"/>
      <c r="F20" s="453"/>
      <c r="G20" s="190"/>
    </row>
    <row r="21" spans="1:7">
      <c r="B21" s="384"/>
      <c r="C21" s="384"/>
      <c r="D21" s="384"/>
      <c r="E21" s="384"/>
      <c r="F21" s="384"/>
    </row>
    <row r="22" spans="1:7">
      <c r="B22" s="384"/>
      <c r="C22" s="384"/>
      <c r="D22" s="384"/>
      <c r="E22" s="384"/>
      <c r="F22" s="384"/>
    </row>
  </sheetData>
  <mergeCells count="1">
    <mergeCell ref="A3:F3"/>
  </mergeCells>
  <pageMargins left="0.33" right="0.38" top="0.72" bottom="1" header="0.32" footer="0.5"/>
  <pageSetup paperSize="9" orientation="landscape" horizont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27"/>
  <sheetViews>
    <sheetView showGridLines="0" topLeftCell="A13" zoomScale="125" workbookViewId="0">
      <selection activeCell="K19" sqref="K19"/>
    </sheetView>
  </sheetViews>
  <sheetFormatPr defaultColWidth="17.85546875" defaultRowHeight="20.25" customHeight="1"/>
  <cols>
    <col min="1" max="1" width="7.7109375" style="253" customWidth="1"/>
    <col min="2" max="2" width="24.5703125" style="255" customWidth="1"/>
    <col min="3" max="3" width="13.28515625" style="255" customWidth="1"/>
    <col min="4" max="4" width="12.28515625" style="255" customWidth="1"/>
    <col min="5" max="5" width="10" style="255" customWidth="1"/>
    <col min="6" max="6" width="8.85546875" style="253" customWidth="1"/>
    <col min="7" max="7" width="9.85546875" style="255" customWidth="1"/>
    <col min="8" max="8" width="8.28515625" style="253" customWidth="1"/>
    <col min="9" max="9" width="9.7109375" style="255" customWidth="1"/>
    <col min="10" max="10" width="7.28515625" style="253" bestFit="1" customWidth="1"/>
    <col min="11" max="11" width="10.140625" style="255" customWidth="1"/>
    <col min="12" max="12" width="7.28515625" style="253" bestFit="1" customWidth="1"/>
    <col min="13" max="13" width="9.42578125" style="255" customWidth="1"/>
    <col min="14" max="14" width="7.28515625" style="253" customWidth="1"/>
    <col min="15" max="16384" width="17.85546875" style="253"/>
  </cols>
  <sheetData>
    <row r="1" spans="1:14" ht="20.25" customHeight="1">
      <c r="A1" s="261" t="s">
        <v>237</v>
      </c>
      <c r="B1" s="253"/>
      <c r="C1" s="253"/>
      <c r="D1" s="253"/>
      <c r="E1" s="253"/>
      <c r="G1" s="253"/>
      <c r="I1" s="253"/>
      <c r="K1" s="253"/>
      <c r="M1" s="253"/>
    </row>
    <row r="2" spans="1:14" ht="20.25" customHeight="1">
      <c r="B2" s="253"/>
      <c r="C2" s="253"/>
      <c r="D2" s="253"/>
      <c r="E2" s="253"/>
      <c r="G2" s="253"/>
      <c r="I2" s="253"/>
      <c r="K2" s="253"/>
      <c r="M2" s="253"/>
    </row>
    <row r="3" spans="1:14" ht="20.25" customHeight="1">
      <c r="A3" s="261" t="s">
        <v>276</v>
      </c>
      <c r="B3" s="253"/>
      <c r="C3" s="253"/>
      <c r="D3" s="253"/>
      <c r="E3" s="253"/>
      <c r="G3" s="253"/>
      <c r="I3" s="253"/>
      <c r="K3" s="253"/>
      <c r="M3" s="253"/>
      <c r="N3" s="253" t="s">
        <v>218</v>
      </c>
    </row>
    <row r="4" spans="1:14" ht="20.25" customHeight="1">
      <c r="A4" s="674" t="s">
        <v>141</v>
      </c>
      <c r="B4" s="674" t="s">
        <v>238</v>
      </c>
      <c r="C4" s="674" t="s">
        <v>184</v>
      </c>
      <c r="D4" s="674" t="s">
        <v>142</v>
      </c>
      <c r="E4" s="664" t="s">
        <v>115</v>
      </c>
      <c r="F4" s="676"/>
      <c r="G4" s="664" t="s">
        <v>116</v>
      </c>
      <c r="H4" s="676"/>
      <c r="I4" s="664" t="s">
        <v>117</v>
      </c>
      <c r="J4" s="676"/>
      <c r="K4" s="664" t="s">
        <v>118</v>
      </c>
      <c r="L4" s="676"/>
      <c r="M4" s="664" t="s">
        <v>119</v>
      </c>
      <c r="N4" s="676"/>
    </row>
    <row r="5" spans="1:14" ht="28.5" customHeight="1">
      <c r="A5" s="675"/>
      <c r="B5" s="675"/>
      <c r="C5" s="675"/>
      <c r="D5" s="675"/>
      <c r="E5" s="254" t="s">
        <v>186</v>
      </c>
      <c r="F5" s="254" t="s">
        <v>255</v>
      </c>
      <c r="G5" s="254" t="s">
        <v>186</v>
      </c>
      <c r="H5" s="254" t="s">
        <v>255</v>
      </c>
      <c r="I5" s="254" t="s">
        <v>186</v>
      </c>
      <c r="J5" s="254" t="s">
        <v>255</v>
      </c>
      <c r="K5" s="254" t="s">
        <v>186</v>
      </c>
      <c r="L5" s="254" t="s">
        <v>255</v>
      </c>
      <c r="M5" s="254" t="s">
        <v>186</v>
      </c>
      <c r="N5" s="254" t="s">
        <v>255</v>
      </c>
    </row>
    <row r="6" spans="1:14" ht="20.25" customHeight="1">
      <c r="A6" s="258">
        <v>1</v>
      </c>
      <c r="B6" s="263" t="s">
        <v>239</v>
      </c>
      <c r="C6" s="254" t="s">
        <v>351</v>
      </c>
      <c r="D6" s="254">
        <v>0.1</v>
      </c>
      <c r="E6" s="258"/>
      <c r="F6" s="390"/>
      <c r="G6" s="258"/>
      <c r="H6" s="390"/>
      <c r="I6" s="258"/>
      <c r="J6" s="390"/>
      <c r="K6" s="258"/>
      <c r="L6" s="390"/>
      <c r="M6" s="258"/>
      <c r="N6" s="390"/>
    </row>
    <row r="7" spans="1:14" ht="20.25" customHeight="1">
      <c r="A7" s="258">
        <v>2</v>
      </c>
      <c r="B7" s="253" t="s">
        <v>240</v>
      </c>
      <c r="C7" s="263" t="s">
        <v>344</v>
      </c>
      <c r="D7" s="263">
        <v>0.3</v>
      </c>
      <c r="E7" s="258"/>
      <c r="F7" s="390"/>
      <c r="G7" s="258"/>
      <c r="H7" s="390"/>
      <c r="I7" s="258"/>
      <c r="J7" s="390"/>
      <c r="K7" s="258"/>
      <c r="L7" s="390"/>
      <c r="M7" s="258"/>
      <c r="N7" s="390"/>
    </row>
    <row r="8" spans="1:14" ht="20.25" customHeight="1">
      <c r="A8" s="258">
        <v>3</v>
      </c>
      <c r="B8" s="263" t="s">
        <v>241</v>
      </c>
      <c r="C8" s="259"/>
      <c r="D8" s="259"/>
      <c r="E8" s="378"/>
      <c r="F8" s="390"/>
      <c r="G8" s="378"/>
      <c r="H8" s="390"/>
      <c r="I8" s="378"/>
      <c r="J8" s="390"/>
      <c r="K8" s="378"/>
      <c r="L8" s="390"/>
      <c r="M8" s="378"/>
      <c r="N8" s="390"/>
    </row>
    <row r="9" spans="1:14" ht="30.75" customHeight="1">
      <c r="A9" s="258">
        <v>5</v>
      </c>
      <c r="B9" s="263" t="s">
        <v>243</v>
      </c>
      <c r="C9" s="263"/>
      <c r="D9" s="263"/>
      <c r="E9" s="392"/>
      <c r="F9" s="390"/>
      <c r="G9" s="392"/>
      <c r="H9" s="390"/>
      <c r="I9" s="392"/>
      <c r="J9" s="390"/>
      <c r="K9" s="392"/>
      <c r="L9" s="390"/>
      <c r="M9" s="392"/>
      <c r="N9" s="390"/>
    </row>
    <row r="10" spans="1:14" ht="30.75" customHeight="1">
      <c r="A10" s="258">
        <v>6</v>
      </c>
      <c r="B10" s="263" t="s">
        <v>244</v>
      </c>
      <c r="C10" s="259"/>
      <c r="D10" s="259"/>
      <c r="E10" s="259"/>
      <c r="F10" s="260"/>
      <c r="G10" s="259"/>
      <c r="H10" s="260"/>
      <c r="I10" s="259"/>
      <c r="J10" s="260"/>
      <c r="K10" s="259"/>
      <c r="L10" s="260"/>
      <c r="M10" s="259"/>
      <c r="N10" s="260"/>
    </row>
    <row r="11" spans="1:14" s="394" customFormat="1" ht="20.25" customHeight="1">
      <c r="A11" s="645" t="s">
        <v>67</v>
      </c>
      <c r="B11" s="646"/>
      <c r="C11" s="377"/>
      <c r="D11" s="377"/>
      <c r="E11" s="377"/>
      <c r="F11" s="391">
        <f>SUM(F6:F10)</f>
        <v>0</v>
      </c>
      <c r="G11" s="393"/>
      <c r="H11" s="391">
        <f>SUM(H6:H10)</f>
        <v>0</v>
      </c>
      <c r="I11" s="393"/>
      <c r="J11" s="391">
        <f>SUM(J6:J10)</f>
        <v>0</v>
      </c>
      <c r="K11" s="393"/>
      <c r="L11" s="391">
        <f>SUM(L6:L10)</f>
        <v>0</v>
      </c>
      <c r="M11" s="393"/>
      <c r="N11" s="391">
        <f>SUM(N6:N10)</f>
        <v>0</v>
      </c>
    </row>
    <row r="12" spans="1:14" ht="20.25" customHeight="1">
      <c r="B12" s="257"/>
      <c r="C12" s="257"/>
      <c r="D12" s="257"/>
      <c r="E12" s="257"/>
      <c r="G12" s="257"/>
      <c r="I12" s="257"/>
      <c r="K12" s="257"/>
      <c r="M12" s="257"/>
    </row>
    <row r="13" spans="1:14" ht="20.25" customHeight="1">
      <c r="B13" s="257"/>
      <c r="C13" s="257"/>
      <c r="D13" s="257"/>
      <c r="E13" s="257"/>
      <c r="G13" s="257"/>
      <c r="I13" s="257"/>
      <c r="K13" s="257"/>
      <c r="M13" s="257"/>
    </row>
    <row r="14" spans="1:14" ht="20.25" customHeight="1">
      <c r="A14" s="261" t="s">
        <v>277</v>
      </c>
      <c r="B14" s="253"/>
      <c r="C14" s="253"/>
      <c r="D14" s="253"/>
      <c r="E14" s="253"/>
      <c r="G14" s="253"/>
      <c r="I14" s="253" t="s">
        <v>218</v>
      </c>
      <c r="K14" s="253"/>
      <c r="M14" s="253"/>
    </row>
    <row r="15" spans="1:14" ht="20.25" customHeight="1">
      <c r="A15" s="674" t="s">
        <v>141</v>
      </c>
      <c r="B15" s="674" t="s">
        <v>238</v>
      </c>
      <c r="C15" s="674" t="s">
        <v>184</v>
      </c>
      <c r="D15" s="645" t="s">
        <v>332</v>
      </c>
      <c r="E15" s="646"/>
      <c r="F15" s="645" t="s">
        <v>333</v>
      </c>
      <c r="G15" s="646"/>
      <c r="H15" s="645" t="s">
        <v>334</v>
      </c>
      <c r="I15" s="646"/>
      <c r="K15" s="253"/>
      <c r="M15" s="253"/>
    </row>
    <row r="16" spans="1:14" ht="28.5" customHeight="1">
      <c r="A16" s="675"/>
      <c r="B16" s="675"/>
      <c r="C16" s="675"/>
      <c r="D16" s="254" t="s">
        <v>186</v>
      </c>
      <c r="E16" s="254" t="s">
        <v>255</v>
      </c>
      <c r="F16" s="254" t="s">
        <v>186</v>
      </c>
      <c r="G16" s="254" t="s">
        <v>255</v>
      </c>
      <c r="H16" s="254" t="s">
        <v>186</v>
      </c>
      <c r="I16" s="254" t="s">
        <v>255</v>
      </c>
      <c r="K16" s="253"/>
      <c r="M16" s="253"/>
    </row>
    <row r="17" spans="1:13" ht="20.25" customHeight="1">
      <c r="A17" s="258">
        <v>1</v>
      </c>
      <c r="B17" s="263" t="s">
        <v>239</v>
      </c>
      <c r="C17" s="254" t="s">
        <v>351</v>
      </c>
      <c r="D17" s="258"/>
      <c r="E17" s="258"/>
      <c r="F17" s="258"/>
      <c r="G17" s="258"/>
      <c r="H17" s="258"/>
      <c r="I17" s="258"/>
      <c r="J17" s="513" t="e">
        <f>I17/H17</f>
        <v>#DIV/0!</v>
      </c>
      <c r="K17" s="253"/>
      <c r="M17" s="253"/>
    </row>
    <row r="18" spans="1:13" ht="20.25" customHeight="1">
      <c r="A18" s="258">
        <v>2</v>
      </c>
      <c r="B18" s="253" t="s">
        <v>240</v>
      </c>
      <c r="C18" s="263" t="s">
        <v>344</v>
      </c>
      <c r="D18" s="392"/>
      <c r="E18" s="258"/>
      <c r="F18" s="392"/>
      <c r="G18" s="258"/>
      <c r="H18" s="392"/>
      <c r="I18" s="258"/>
      <c r="J18" s="513" t="e">
        <f>I18/H18</f>
        <v>#DIV/0!</v>
      </c>
      <c r="K18" s="253"/>
      <c r="M18" s="253"/>
    </row>
    <row r="19" spans="1:13" ht="20.25" customHeight="1">
      <c r="A19" s="258">
        <v>3</v>
      </c>
      <c r="B19" s="263" t="s">
        <v>241</v>
      </c>
      <c r="C19" s="259"/>
      <c r="D19" s="259"/>
      <c r="E19" s="260"/>
      <c r="F19" s="259"/>
      <c r="G19" s="260"/>
      <c r="H19" s="259"/>
      <c r="I19" s="260"/>
      <c r="K19" s="253"/>
      <c r="M19" s="253"/>
    </row>
    <row r="20" spans="1:13" ht="20.25" customHeight="1">
      <c r="A20" s="258">
        <v>4</v>
      </c>
      <c r="B20" s="263" t="s">
        <v>242</v>
      </c>
      <c r="C20" s="259"/>
      <c r="D20" s="259"/>
      <c r="E20" s="260"/>
      <c r="F20" s="259"/>
      <c r="G20" s="260"/>
      <c r="H20" s="259"/>
      <c r="I20" s="260"/>
      <c r="K20" s="253"/>
      <c r="M20" s="253"/>
    </row>
    <row r="21" spans="1:13" ht="30.75" customHeight="1">
      <c r="A21" s="258">
        <v>5</v>
      </c>
      <c r="B21" s="263" t="s">
        <v>243</v>
      </c>
      <c r="C21" s="263"/>
      <c r="D21" s="263"/>
      <c r="E21" s="260"/>
      <c r="F21" s="263"/>
      <c r="G21" s="260"/>
      <c r="H21" s="263"/>
      <c r="I21" s="260"/>
      <c r="K21" s="253"/>
      <c r="M21" s="253"/>
    </row>
    <row r="22" spans="1:13" ht="30.75" customHeight="1">
      <c r="A22" s="258">
        <v>6</v>
      </c>
      <c r="B22" s="263" t="s">
        <v>244</v>
      </c>
      <c r="C22" s="259"/>
      <c r="D22" s="263"/>
      <c r="E22" s="260"/>
      <c r="F22" s="263"/>
      <c r="G22" s="260"/>
      <c r="H22" s="263"/>
      <c r="I22" s="260"/>
      <c r="K22" s="253"/>
      <c r="M22" s="253"/>
    </row>
    <row r="23" spans="1:13" ht="29.25" customHeight="1">
      <c r="A23" s="258">
        <v>7</v>
      </c>
      <c r="B23" s="263" t="s">
        <v>245</v>
      </c>
      <c r="C23" s="259"/>
      <c r="D23" s="259"/>
      <c r="E23" s="260"/>
      <c r="F23" s="259"/>
      <c r="G23" s="260"/>
      <c r="H23" s="259"/>
      <c r="I23" s="260"/>
      <c r="K23" s="253"/>
      <c r="M23" s="253"/>
    </row>
    <row r="24" spans="1:13" s="265" customFormat="1" ht="20.25" customHeight="1">
      <c r="A24" s="645" t="s">
        <v>67</v>
      </c>
      <c r="B24" s="646"/>
      <c r="C24" s="264"/>
      <c r="D24" s="416"/>
      <c r="E24" s="416">
        <f>SUM(E17:E23)</f>
        <v>0</v>
      </c>
      <c r="F24" s="264"/>
      <c r="G24" s="416">
        <f>SUM(G17:G23)</f>
        <v>0</v>
      </c>
      <c r="H24" s="264"/>
      <c r="I24" s="416">
        <f>SUM(I17:I23)</f>
        <v>0</v>
      </c>
    </row>
    <row r="26" spans="1:13" ht="20.25" customHeight="1">
      <c r="A26" s="256" t="s">
        <v>246</v>
      </c>
    </row>
    <row r="27" spans="1:13" ht="20.25" customHeight="1">
      <c r="A27" s="256"/>
    </row>
  </sheetData>
  <mergeCells count="17">
    <mergeCell ref="A11:B11"/>
    <mergeCell ref="E4:F4"/>
    <mergeCell ref="G4:H4"/>
    <mergeCell ref="I4:J4"/>
    <mergeCell ref="K4:L4"/>
    <mergeCell ref="M4:N4"/>
    <mergeCell ref="A4:A5"/>
    <mergeCell ref="B4:B5"/>
    <mergeCell ref="C4:C5"/>
    <mergeCell ref="D4:D5"/>
    <mergeCell ref="A24:B24"/>
    <mergeCell ref="D15:E15"/>
    <mergeCell ref="F15:G15"/>
    <mergeCell ref="H15:I15"/>
    <mergeCell ref="A15:A16"/>
    <mergeCell ref="B15:B16"/>
    <mergeCell ref="C15:C16"/>
  </mergeCells>
  <pageMargins left="0.31" right="0.19" top="0.49" bottom="0.98425196850393704" header="0.23" footer="0.51181102362204722"/>
  <pageSetup paperSize="9" scale="77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Φύλλο12"/>
  <dimension ref="A1:E38"/>
  <sheetViews>
    <sheetView showGridLines="0" zoomScaleNormal="100" workbookViewId="0">
      <selection activeCell="F24" sqref="F24"/>
    </sheetView>
  </sheetViews>
  <sheetFormatPr defaultColWidth="9.140625" defaultRowHeight="12.75"/>
  <cols>
    <col min="1" max="1" width="15.85546875" style="3" customWidth="1"/>
    <col min="2" max="3" width="19.42578125" style="3" customWidth="1"/>
    <col min="4" max="4" width="22.85546875" style="3" customWidth="1"/>
    <col min="5" max="5" width="28.5703125" style="3" customWidth="1"/>
    <col min="6" max="6" width="19.42578125" style="3" customWidth="1"/>
    <col min="7" max="16384" width="9.140625" style="3"/>
  </cols>
  <sheetData>
    <row r="1" spans="1:5">
      <c r="A1" s="677" t="s">
        <v>62</v>
      </c>
      <c r="B1" s="678"/>
      <c r="C1" s="678"/>
      <c r="D1" s="678"/>
      <c r="E1" s="678"/>
    </row>
    <row r="2" spans="1:5">
      <c r="A2" s="2"/>
      <c r="B2" s="2"/>
      <c r="C2" s="2"/>
      <c r="D2" s="2"/>
      <c r="E2" s="2"/>
    </row>
    <row r="3" spans="1:5" ht="18.75" customHeight="1">
      <c r="A3" s="681" t="s">
        <v>28</v>
      </c>
      <c r="B3" s="682"/>
      <c r="C3" s="683"/>
      <c r="D3" s="464">
        <v>0</v>
      </c>
      <c r="E3" s="5"/>
    </row>
    <row r="4" spans="1:5" ht="18.75" customHeight="1">
      <c r="A4" s="681" t="s">
        <v>29</v>
      </c>
      <c r="B4" s="682"/>
      <c r="C4" s="683"/>
      <c r="D4" s="485">
        <v>0</v>
      </c>
      <c r="E4" s="6"/>
    </row>
    <row r="5" spans="1:5" ht="18.75" customHeight="1">
      <c r="A5" s="681" t="s">
        <v>30</v>
      </c>
      <c r="B5" s="682"/>
      <c r="C5" s="683"/>
      <c r="D5" s="7">
        <v>0</v>
      </c>
      <c r="E5" s="6" t="s">
        <v>31</v>
      </c>
    </row>
    <row r="6" spans="1:5" ht="18.75" customHeight="1">
      <c r="A6" s="681" t="s">
        <v>32</v>
      </c>
      <c r="B6" s="682"/>
      <c r="C6" s="683"/>
      <c r="D6" s="679" t="s">
        <v>338</v>
      </c>
      <c r="E6" s="680"/>
    </row>
    <row r="7" spans="1:5" ht="18.75" customHeight="1">
      <c r="A7" s="681" t="s">
        <v>33</v>
      </c>
      <c r="B7" s="682"/>
      <c r="C7" s="683"/>
      <c r="D7" s="8" t="s">
        <v>358</v>
      </c>
      <c r="E7" s="6"/>
    </row>
    <row r="8" spans="1:5" ht="28.5" customHeight="1">
      <c r="A8" s="681" t="s">
        <v>283</v>
      </c>
      <c r="B8" s="682"/>
      <c r="C8" s="683"/>
      <c r="D8" s="9" t="s">
        <v>339</v>
      </c>
      <c r="E8" s="10"/>
    </row>
    <row r="9" spans="1:5" ht="25.5">
      <c r="A9" s="681" t="s">
        <v>282</v>
      </c>
      <c r="B9" s="682"/>
      <c r="C9" s="683"/>
      <c r="D9" s="9"/>
      <c r="E9" s="17" t="s">
        <v>342</v>
      </c>
    </row>
    <row r="10" spans="1:5" ht="15">
      <c r="A10" s="681" t="s">
        <v>104</v>
      </c>
      <c r="B10" s="682"/>
      <c r="C10" s="683"/>
      <c r="D10" s="4" t="s">
        <v>340</v>
      </c>
      <c r="E10" s="18" t="s">
        <v>105</v>
      </c>
    </row>
    <row r="11" spans="1:5" ht="15">
      <c r="A11" s="681" t="s">
        <v>34</v>
      </c>
      <c r="B11" s="682"/>
      <c r="C11" s="683"/>
      <c r="D11" s="421">
        <f>D14</f>
        <v>0</v>
      </c>
      <c r="E11" s="6"/>
    </row>
    <row r="12" spans="1:5">
      <c r="A12" s="2"/>
      <c r="B12" s="2"/>
      <c r="C12" s="2"/>
      <c r="D12" s="11"/>
      <c r="E12" s="2"/>
    </row>
    <row r="13" spans="1:5">
      <c r="A13" s="426" t="s">
        <v>343</v>
      </c>
      <c r="B13" s="12" t="s">
        <v>35</v>
      </c>
      <c r="C13" s="12" t="s">
        <v>36</v>
      </c>
      <c r="D13" s="12" t="s">
        <v>37</v>
      </c>
      <c r="E13" s="12" t="s">
        <v>38</v>
      </c>
    </row>
    <row r="14" spans="1:5" ht="18" customHeight="1">
      <c r="A14" s="13" t="s">
        <v>39</v>
      </c>
      <c r="B14" s="422"/>
      <c r="C14" s="422"/>
      <c r="D14" s="423">
        <f>C14+B14</f>
        <v>0</v>
      </c>
      <c r="E14" s="422"/>
    </row>
    <row r="15" spans="1:5" ht="18" customHeight="1">
      <c r="A15" s="13" t="s">
        <v>40</v>
      </c>
      <c r="B15" s="422"/>
      <c r="C15" s="422"/>
      <c r="D15" s="423">
        <f t="shared" ref="D15:D27" si="0">C15+B15</f>
        <v>0</v>
      </c>
      <c r="E15" s="422"/>
    </row>
    <row r="16" spans="1:5" ht="18" customHeight="1">
      <c r="A16" s="13" t="s">
        <v>41</v>
      </c>
      <c r="B16" s="422"/>
      <c r="C16" s="422"/>
      <c r="D16" s="423">
        <f t="shared" si="0"/>
        <v>0</v>
      </c>
      <c r="E16" s="422"/>
    </row>
    <row r="17" spans="1:5" ht="18" customHeight="1">
      <c r="A17" s="13" t="s">
        <v>42</v>
      </c>
      <c r="B17" s="422"/>
      <c r="C17" s="422"/>
      <c r="D17" s="423">
        <f t="shared" si="0"/>
        <v>0</v>
      </c>
      <c r="E17" s="422"/>
    </row>
    <row r="18" spans="1:5" ht="18" customHeight="1">
      <c r="A18" s="13" t="s">
        <v>43</v>
      </c>
      <c r="B18" s="422"/>
      <c r="C18" s="422"/>
      <c r="D18" s="423">
        <f t="shared" si="0"/>
        <v>0</v>
      </c>
      <c r="E18" s="422"/>
    </row>
    <row r="19" spans="1:5" ht="18" customHeight="1">
      <c r="A19" s="13" t="s">
        <v>44</v>
      </c>
      <c r="B19" s="422"/>
      <c r="C19" s="422"/>
      <c r="D19" s="423">
        <f t="shared" si="0"/>
        <v>0</v>
      </c>
      <c r="E19" s="422"/>
    </row>
    <row r="20" spans="1:5" ht="18" customHeight="1">
      <c r="A20" s="13" t="s">
        <v>45</v>
      </c>
      <c r="B20" s="422"/>
      <c r="C20" s="422"/>
      <c r="D20" s="423">
        <f t="shared" si="0"/>
        <v>0</v>
      </c>
      <c r="E20" s="422"/>
    </row>
    <row r="21" spans="1:5" ht="18" customHeight="1">
      <c r="A21" s="13" t="s">
        <v>46</v>
      </c>
      <c r="B21" s="422"/>
      <c r="C21" s="422"/>
      <c r="D21" s="423">
        <f t="shared" si="0"/>
        <v>0</v>
      </c>
      <c r="E21" s="422"/>
    </row>
    <row r="22" spans="1:5" ht="18" customHeight="1">
      <c r="A22" s="13" t="s">
        <v>47</v>
      </c>
      <c r="B22" s="422"/>
      <c r="C22" s="422"/>
      <c r="D22" s="423">
        <f t="shared" si="0"/>
        <v>0</v>
      </c>
      <c r="E22" s="422"/>
    </row>
    <row r="23" spans="1:5" ht="18" customHeight="1">
      <c r="A23" s="13" t="s">
        <v>48</v>
      </c>
      <c r="B23" s="422"/>
      <c r="C23" s="422"/>
      <c r="D23" s="423">
        <f t="shared" si="0"/>
        <v>0</v>
      </c>
      <c r="E23" s="422"/>
    </row>
    <row r="24" spans="1:5" ht="18" customHeight="1">
      <c r="A24" s="13" t="s">
        <v>49</v>
      </c>
      <c r="B24" s="422"/>
      <c r="C24" s="422"/>
      <c r="D24" s="423">
        <f t="shared" si="0"/>
        <v>0</v>
      </c>
      <c r="E24" s="422"/>
    </row>
    <row r="25" spans="1:5" ht="18" customHeight="1">
      <c r="A25" s="13" t="s">
        <v>50</v>
      </c>
      <c r="B25" s="422"/>
      <c r="C25" s="422"/>
      <c r="D25" s="423">
        <f t="shared" si="0"/>
        <v>0</v>
      </c>
      <c r="E25" s="422"/>
    </row>
    <row r="26" spans="1:5" ht="18" customHeight="1">
      <c r="A26" s="13" t="s">
        <v>51</v>
      </c>
      <c r="B26" s="422"/>
      <c r="C26" s="422"/>
      <c r="D26" s="423">
        <f t="shared" si="0"/>
        <v>0</v>
      </c>
      <c r="E26" s="422"/>
    </row>
    <row r="27" spans="1:5" ht="18" customHeight="1">
      <c r="A27" s="13" t="s">
        <v>52</v>
      </c>
      <c r="B27" s="422"/>
      <c r="C27" s="422"/>
      <c r="D27" s="423">
        <f t="shared" si="0"/>
        <v>0</v>
      </c>
      <c r="E27" s="422"/>
    </row>
    <row r="28" spans="1:5" ht="18" customHeight="1">
      <c r="A28" s="14"/>
      <c r="B28" s="14"/>
      <c r="C28" s="14"/>
      <c r="D28" s="14"/>
      <c r="E28" s="14"/>
    </row>
    <row r="29" spans="1:5" ht="15">
      <c r="A29" s="15" t="s">
        <v>67</v>
      </c>
      <c r="B29" s="16">
        <f>SUM(B14:B28)</f>
        <v>0</v>
      </c>
      <c r="C29" s="16">
        <f>SUM(C14:C28)</f>
        <v>0</v>
      </c>
      <c r="D29" s="16">
        <f>SUM(D14:D28)</f>
        <v>0</v>
      </c>
      <c r="E29" s="16"/>
    </row>
    <row r="31" spans="1:5">
      <c r="A31" s="3" t="s">
        <v>61</v>
      </c>
    </row>
    <row r="32" spans="1:5">
      <c r="A32" s="3" t="s">
        <v>284</v>
      </c>
    </row>
    <row r="38" spans="3:3">
      <c r="C38" s="3">
        <v>-1</v>
      </c>
    </row>
  </sheetData>
  <mergeCells count="11">
    <mergeCell ref="A10:C10"/>
    <mergeCell ref="A7:C7"/>
    <mergeCell ref="A11:C11"/>
    <mergeCell ref="A8:C8"/>
    <mergeCell ref="A9:C9"/>
    <mergeCell ref="A1:E1"/>
    <mergeCell ref="D6:E6"/>
    <mergeCell ref="A3:C3"/>
    <mergeCell ref="A4:C4"/>
    <mergeCell ref="A5:C5"/>
    <mergeCell ref="A6:C6"/>
  </mergeCells>
  <pageMargins left="0.75" right="0.23" top="0.72" bottom="1" header="0.28999999999999998" footer="0.5"/>
  <pageSetup paperSize="9" scale="88" orientation="portrait" horizont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56"/>
  <sheetViews>
    <sheetView showGridLines="0" topLeftCell="A4" workbookViewId="0">
      <selection activeCell="C7" sqref="C7"/>
    </sheetView>
  </sheetViews>
  <sheetFormatPr defaultColWidth="9.140625" defaultRowHeight="12.75"/>
  <cols>
    <col min="1" max="1" width="37" style="153" customWidth="1"/>
    <col min="2" max="2" width="12.28515625" style="153" customWidth="1"/>
    <col min="3" max="16384" width="9.140625" style="153"/>
  </cols>
  <sheetData>
    <row r="1" spans="1:7" ht="15.75">
      <c r="A1" s="551" t="s">
        <v>144</v>
      </c>
      <c r="B1" s="152"/>
      <c r="C1" s="152"/>
      <c r="D1" s="152"/>
      <c r="E1" s="152"/>
      <c r="F1" s="152"/>
      <c r="G1" s="152"/>
    </row>
    <row r="2" spans="1:7">
      <c r="A2" s="154"/>
      <c r="B2" s="155"/>
      <c r="C2" s="155"/>
      <c r="D2" s="155"/>
      <c r="E2" s="155"/>
      <c r="F2" s="155"/>
      <c r="G2" s="211" t="s">
        <v>218</v>
      </c>
    </row>
    <row r="3" spans="1:7">
      <c r="A3" s="156"/>
      <c r="B3" s="157" t="s">
        <v>145</v>
      </c>
      <c r="C3" s="158"/>
      <c r="D3" s="158" t="s">
        <v>146</v>
      </c>
      <c r="E3" s="158"/>
      <c r="F3" s="158"/>
      <c r="G3" s="159"/>
    </row>
    <row r="4" spans="1:7">
      <c r="A4" s="160"/>
      <c r="B4" s="276" t="s">
        <v>147</v>
      </c>
      <c r="C4" s="277" t="s">
        <v>148</v>
      </c>
      <c r="D4" s="277" t="s">
        <v>149</v>
      </c>
      <c r="E4" s="277" t="s">
        <v>150</v>
      </c>
      <c r="F4" s="277" t="s">
        <v>151</v>
      </c>
      <c r="G4" s="277" t="s">
        <v>152</v>
      </c>
    </row>
    <row r="5" spans="1:7">
      <c r="A5" s="166" t="s">
        <v>164</v>
      </c>
      <c r="B5" s="684" t="s">
        <v>90</v>
      </c>
      <c r="C5" s="685"/>
      <c r="D5" s="685"/>
      <c r="E5" s="685"/>
      <c r="F5" s="685"/>
      <c r="G5" s="686"/>
    </row>
    <row r="6" spans="1:7" ht="6" customHeight="1">
      <c r="A6" s="161"/>
      <c r="B6" s="687"/>
      <c r="C6" s="688"/>
      <c r="D6" s="688"/>
      <c r="E6" s="688"/>
      <c r="F6" s="688"/>
      <c r="G6" s="689"/>
    </row>
    <row r="7" spans="1:7" ht="21" customHeight="1">
      <c r="A7" s="161" t="s">
        <v>165</v>
      </c>
      <c r="B7" s="546">
        <v>15</v>
      </c>
      <c r="C7" s="278">
        <f>('ΚΟΣΤΟΣ ΠΑΡΑΓ'!B6+'ΚΟΣΤΟΣ ΠΑΡΑΓ'!B7+'ΚΟΣΤΟΣ ΠΑΡΑΓ'!B8)*$B7/365</f>
        <v>0</v>
      </c>
      <c r="D7" s="278">
        <f>('ΚΟΣΤΟΣ ΠΑΡΑΓ'!C6+'ΚΟΣΤΟΣ ΠΑΡΑΓ'!C7+'ΚΟΣΤΟΣ ΠΑΡΑΓ'!C8)*$B7/365</f>
        <v>0</v>
      </c>
      <c r="E7" s="278">
        <f>('ΚΟΣΤΟΣ ΠΑΡΑΓ'!D6+'ΚΟΣΤΟΣ ΠΑΡΑΓ'!D7+'ΚΟΣΤΟΣ ΠΑΡΑΓ'!D8)*$B7/365</f>
        <v>0</v>
      </c>
      <c r="F7" s="278">
        <f>('ΚΟΣΤΟΣ ΠΑΡΑΓ'!E6+'ΚΟΣΤΟΣ ΠΑΡΑΓ'!E7+'ΚΟΣΤΟΣ ΠΑΡΑΓ'!E8)*$B7/365</f>
        <v>0</v>
      </c>
      <c r="G7" s="278">
        <f>('ΚΟΣΤΟΣ ΠΑΡΑΓ'!F6+'ΚΟΣΤΟΣ ΠΑΡΑΓ'!F7+'ΚΟΣΤΟΣ ΠΑΡΑΓ'!F8)*$B7/365</f>
        <v>0</v>
      </c>
    </row>
    <row r="8" spans="1:7" ht="21" customHeight="1">
      <c r="A8" s="161" t="s">
        <v>153</v>
      </c>
      <c r="B8" s="547"/>
      <c r="C8" s="173"/>
      <c r="D8" s="173"/>
      <c r="E8" s="173"/>
      <c r="F8" s="173"/>
      <c r="G8" s="173"/>
    </row>
    <row r="9" spans="1:7" ht="21" customHeight="1">
      <c r="A9" s="161" t="s">
        <v>154</v>
      </c>
      <c r="B9" s="548">
        <v>5</v>
      </c>
      <c r="C9" s="172">
        <f>'ΚΟΣΤΟΣ ΠΑΡΑΓ'!B15*$B9/365</f>
        <v>0</v>
      </c>
      <c r="D9" s="172">
        <f>'ΚΟΣΤΟΣ ΠΑΡΑΓ'!C15*$B9/365</f>
        <v>0</v>
      </c>
      <c r="E9" s="172">
        <f>'ΚΟΣΤΟΣ ΠΑΡΑΓ'!D15*$B9/365</f>
        <v>0</v>
      </c>
      <c r="F9" s="172">
        <f>'ΚΟΣΤΟΣ ΠΑΡΑΓ'!E15*$B9/365</f>
        <v>0</v>
      </c>
      <c r="G9" s="172">
        <f>'ΚΟΣΤΟΣ ΠΑΡΑΓ'!F15*$B9/365</f>
        <v>0</v>
      </c>
    </row>
    <row r="10" spans="1:7" ht="24.75" customHeight="1">
      <c r="A10" s="162" t="s">
        <v>177</v>
      </c>
      <c r="B10" s="549">
        <v>70</v>
      </c>
      <c r="C10" s="174">
        <f>'ΚΟΣΤΟΣ ΠΑΡΑΓ'!B15*$B10/365</f>
        <v>0</v>
      </c>
      <c r="D10" s="174">
        <f>'ΚΟΣΤΟΣ ΠΑΡΑΓ'!C15*$B10/365</f>
        <v>0</v>
      </c>
      <c r="E10" s="174">
        <f>'ΚΟΣΤΟΣ ΠΑΡΑΓ'!D15*$B10/365</f>
        <v>0</v>
      </c>
      <c r="F10" s="174">
        <f>'ΚΟΣΤΟΣ ΠΑΡΑΓ'!E15*$B10/365</f>
        <v>0</v>
      </c>
      <c r="G10" s="174">
        <f>'ΚΟΣΤΟΣ ΠΑΡΑΓ'!F15*$B10/365</f>
        <v>0</v>
      </c>
    </row>
    <row r="11" spans="1:7" ht="21" customHeight="1">
      <c r="A11" s="161" t="s">
        <v>155</v>
      </c>
      <c r="B11" s="548">
        <v>30</v>
      </c>
      <c r="C11" s="172">
        <f>'ΚΟΣΤΟΣ ΠΑΡΑΓ'!B11+'ΚΟΣΤΟΣ ΠΑΡΑΓ'!B10+'ΚΟΣΤΟΣ ΠΑΡΑΓ'!B9*$B11/365</f>
        <v>0</v>
      </c>
      <c r="D11" s="172">
        <f>'ΚΟΣΤΟΣ ΠΑΡΑΓ'!C11+'ΚΟΣΤΟΣ ΠΑΡΑΓ'!C10+'ΚΟΣΤΟΣ ΠΑΡΑΓ'!C9*$B11/365</f>
        <v>0</v>
      </c>
      <c r="E11" s="172">
        <f>'ΚΟΣΤΟΣ ΠΑΡΑΓ'!D11+'ΚΟΣΤΟΣ ΠΑΡΑΓ'!D10+'ΚΟΣΤΟΣ ΠΑΡΑΓ'!D9*$B11/365</f>
        <v>0</v>
      </c>
      <c r="F11" s="172">
        <f>'ΚΟΣΤΟΣ ΠΑΡΑΓ'!E11+'ΚΟΣΤΟΣ ΠΑΡΑΓ'!E10+'ΚΟΣΤΟΣ ΠΑΡΑΓ'!E9*$B11/365</f>
        <v>0</v>
      </c>
      <c r="G11" s="172">
        <f>'ΚΟΣΤΟΣ ΠΑΡΑΓ'!F11+'ΚΟΣΤΟΣ ΠΑΡΑΓ'!F10+'ΚΟΣΤΟΣ ΠΑΡΑΓ'!F9*$B11/365</f>
        <v>0</v>
      </c>
    </row>
    <row r="12" spans="1:7" ht="24.75" customHeight="1" thickBot="1">
      <c r="A12" s="167" t="s">
        <v>166</v>
      </c>
      <c r="B12" s="550">
        <v>130</v>
      </c>
      <c r="C12" s="175">
        <f>'ΚΟΣΤΟΣ ΠΑΡΑΓ'!B15*$B12/365</f>
        <v>0</v>
      </c>
      <c r="D12" s="175">
        <f>'ΚΟΣΤΟΣ ΠΑΡΑΓ'!C15*$B12/365</f>
        <v>0</v>
      </c>
      <c r="E12" s="175">
        <f>'ΚΟΣΤΟΣ ΠΑΡΑΓ'!D15*$B12/365</f>
        <v>0</v>
      </c>
      <c r="F12" s="175">
        <f>'ΚΟΣΤΟΣ ΠΑΡΑΓ'!E15*$B12/365</f>
        <v>0</v>
      </c>
      <c r="G12" s="175">
        <f>'ΚΟΣΤΟΣ ΠΑΡΑΓ'!F15*$B12/365</f>
        <v>0</v>
      </c>
    </row>
    <row r="13" spans="1:7" ht="25.5" customHeight="1" thickTop="1" thickBot="1">
      <c r="A13" s="184" t="s">
        <v>174</v>
      </c>
      <c r="B13" s="279"/>
      <c r="C13" s="280">
        <f>C7+C8+C9+C10+C11-C12</f>
        <v>0</v>
      </c>
      <c r="D13" s="280">
        <f>D7+D8+D9+D10+D11-D12</f>
        <v>0</v>
      </c>
      <c r="E13" s="280">
        <f>E7+E8+E9+E10+E11-E12</f>
        <v>0</v>
      </c>
      <c r="F13" s="280">
        <f>F7+F8+F9+F10+F11-F12</f>
        <v>0</v>
      </c>
      <c r="G13" s="280">
        <f>G7+G8+G9+G10+G11-G12</f>
        <v>0</v>
      </c>
    </row>
    <row r="14" spans="1:7" s="169" customFormat="1" ht="3" customHeight="1" thickTop="1">
      <c r="A14" s="168"/>
      <c r="B14" s="168"/>
      <c r="C14" s="168"/>
      <c r="D14" s="168"/>
      <c r="E14" s="168"/>
      <c r="F14" s="168"/>
      <c r="G14" s="168"/>
    </row>
    <row r="15" spans="1:7" s="169" customFormat="1" ht="3" customHeight="1">
      <c r="A15" s="168"/>
      <c r="B15" s="168"/>
      <c r="C15" s="168"/>
      <c r="D15" s="168"/>
      <c r="E15" s="168"/>
      <c r="F15" s="168"/>
      <c r="G15" s="168"/>
    </row>
    <row r="16" spans="1:7">
      <c r="A16" s="171" t="s">
        <v>167</v>
      </c>
      <c r="B16" s="163"/>
      <c r="C16" s="163"/>
      <c r="D16" s="163"/>
      <c r="E16" s="163"/>
      <c r="F16" s="163"/>
      <c r="G16" s="163"/>
    </row>
    <row r="17" spans="1:7">
      <c r="A17" s="154"/>
      <c r="B17" s="163"/>
      <c r="C17" s="163"/>
      <c r="D17" s="163"/>
      <c r="E17" s="163"/>
      <c r="F17" s="163"/>
      <c r="G17" s="163"/>
    </row>
    <row r="18" spans="1:7" ht="17.25" customHeight="1">
      <c r="A18" s="185" t="s">
        <v>156</v>
      </c>
      <c r="B18" s="302"/>
      <c r="C18" s="385" t="s">
        <v>327</v>
      </c>
      <c r="D18" s="385" t="s">
        <v>327</v>
      </c>
      <c r="E18" s="385" t="s">
        <v>327</v>
      </c>
      <c r="F18" s="385" t="s">
        <v>327</v>
      </c>
      <c r="G18" s="385" t="s">
        <v>327</v>
      </c>
    </row>
    <row r="19" spans="1:7" ht="7.5" customHeight="1">
      <c r="A19" s="163"/>
      <c r="B19" s="302"/>
      <c r="C19" s="317"/>
      <c r="D19" s="317"/>
      <c r="E19" s="317"/>
      <c r="F19" s="317"/>
      <c r="G19" s="317"/>
    </row>
    <row r="20" spans="1:7" ht="16.5" customHeight="1">
      <c r="A20" s="154" t="s">
        <v>157</v>
      </c>
      <c r="B20" s="302"/>
      <c r="C20" s="318"/>
      <c r="D20" s="319" t="s">
        <v>90</v>
      </c>
      <c r="E20" s="319"/>
      <c r="F20" s="319"/>
      <c r="G20" s="319"/>
    </row>
    <row r="21" spans="1:7" s="169" customFormat="1" ht="3" customHeight="1">
      <c r="A21" s="170"/>
      <c r="B21" s="302"/>
      <c r="C21" s="320"/>
      <c r="D21" s="317"/>
      <c r="E21" s="317"/>
      <c r="F21" s="317"/>
      <c r="G21" s="317"/>
    </row>
    <row r="22" spans="1:7" ht="18" customHeight="1">
      <c r="A22" s="163" t="s">
        <v>158</v>
      </c>
      <c r="B22" s="302"/>
      <c r="C22" s="318"/>
      <c r="D22" s="319" t="s">
        <v>90</v>
      </c>
      <c r="E22" s="319"/>
      <c r="F22" s="319"/>
      <c r="G22" s="319"/>
    </row>
    <row r="23" spans="1:7">
      <c r="A23" s="163"/>
      <c r="B23" s="302"/>
      <c r="C23" s="321"/>
      <c r="D23" s="322"/>
      <c r="E23" s="322"/>
      <c r="F23" s="322"/>
      <c r="G23" s="322"/>
    </row>
    <row r="24" spans="1:7" ht="15.75" customHeight="1">
      <c r="A24" s="185" t="s">
        <v>159</v>
      </c>
      <c r="B24" s="302"/>
      <c r="C24" s="385" t="s">
        <v>327</v>
      </c>
      <c r="D24" s="385" t="s">
        <v>327</v>
      </c>
      <c r="E24" s="385" t="s">
        <v>327</v>
      </c>
      <c r="F24" s="385" t="s">
        <v>327</v>
      </c>
      <c r="G24" s="385" t="s">
        <v>327</v>
      </c>
    </row>
    <row r="25" spans="1:7" ht="7.5" customHeight="1">
      <c r="A25" s="163"/>
      <c r="B25" s="302"/>
      <c r="C25" s="317"/>
      <c r="D25" s="317"/>
      <c r="E25" s="317"/>
      <c r="F25" s="317"/>
      <c r="G25" s="317"/>
    </row>
    <row r="26" spans="1:7" ht="18" customHeight="1">
      <c r="A26" s="154" t="s">
        <v>160</v>
      </c>
      <c r="B26" s="302"/>
      <c r="C26" s="318"/>
      <c r="D26" s="319" t="s">
        <v>90</v>
      </c>
      <c r="E26" s="319"/>
      <c r="F26" s="319"/>
      <c r="G26" s="319"/>
    </row>
    <row r="27" spans="1:7" s="169" customFormat="1" ht="3" customHeight="1">
      <c r="A27" s="170"/>
      <c r="B27" s="302"/>
      <c r="C27" s="320"/>
      <c r="D27" s="317"/>
      <c r="E27" s="317"/>
      <c r="F27" s="317"/>
      <c r="G27" s="317"/>
    </row>
    <row r="28" spans="1:7" ht="17.25" customHeight="1">
      <c r="A28" s="154" t="s">
        <v>161</v>
      </c>
      <c r="B28" s="302"/>
      <c r="C28" s="318"/>
      <c r="D28" s="319" t="s">
        <v>90</v>
      </c>
      <c r="E28" s="319"/>
      <c r="F28" s="319"/>
      <c r="G28" s="319"/>
    </row>
    <row r="29" spans="1:7" s="169" customFormat="1" ht="3" customHeight="1">
      <c r="A29" s="170"/>
      <c r="B29" s="305"/>
      <c r="C29" s="306"/>
      <c r="D29" s="305"/>
      <c r="E29" s="305"/>
      <c r="F29" s="305"/>
      <c r="G29" s="305"/>
    </row>
    <row r="30" spans="1:7">
      <c r="A30" s="163"/>
      <c r="B30" s="303" t="s">
        <v>102</v>
      </c>
      <c r="C30" s="163"/>
      <c r="D30" s="163"/>
      <c r="E30" s="163"/>
      <c r="G30" s="163"/>
    </row>
    <row r="31" spans="1:7" ht="12.75" customHeight="1">
      <c r="A31" s="163"/>
      <c r="B31" s="163" t="s">
        <v>101</v>
      </c>
      <c r="D31" s="163"/>
    </row>
    <row r="32" spans="1:7">
      <c r="A32" s="163"/>
      <c r="B32" s="252" t="s">
        <v>327</v>
      </c>
      <c r="D32" s="163"/>
    </row>
    <row r="33" spans="1:7">
      <c r="A33" s="163"/>
      <c r="D33" s="163"/>
      <c r="G33" s="304"/>
    </row>
    <row r="34" spans="1:7">
      <c r="A34" s="163"/>
      <c r="D34" s="163"/>
      <c r="E34" s="163"/>
      <c r="F34" s="163"/>
      <c r="G34" s="163"/>
    </row>
    <row r="35" spans="1:7">
      <c r="A35" s="176" t="s">
        <v>162</v>
      </c>
      <c r="D35" s="163"/>
      <c r="E35" s="163"/>
      <c r="F35" s="163"/>
      <c r="G35" s="163"/>
    </row>
    <row r="36" spans="1:7">
      <c r="A36" s="163"/>
      <c r="B36" s="163"/>
      <c r="C36" s="163"/>
      <c r="D36" s="163"/>
      <c r="E36" s="163"/>
      <c r="F36" s="163"/>
      <c r="G36" s="163"/>
    </row>
    <row r="37" spans="1:7">
      <c r="A37" s="163" t="s">
        <v>178</v>
      </c>
      <c r="B37" s="163"/>
      <c r="C37" s="163"/>
      <c r="D37" s="163"/>
      <c r="E37" s="163"/>
      <c r="F37" s="163"/>
      <c r="G37" s="163"/>
    </row>
    <row r="38" spans="1:7">
      <c r="A38" s="163"/>
      <c r="B38" s="552" t="s">
        <v>313</v>
      </c>
      <c r="C38" s="165" t="s">
        <v>173</v>
      </c>
      <c r="D38" s="163"/>
      <c r="E38" s="163"/>
      <c r="F38" s="163"/>
      <c r="G38" s="163"/>
    </row>
    <row r="39" spans="1:7" ht="6" customHeight="1">
      <c r="A39" s="163"/>
      <c r="B39" s="163"/>
      <c r="C39" s="163"/>
      <c r="D39" s="163"/>
      <c r="E39" s="163"/>
      <c r="F39" s="163"/>
      <c r="G39" s="163"/>
    </row>
    <row r="40" spans="1:7">
      <c r="A40" s="177" t="s">
        <v>168</v>
      </c>
      <c r="B40" s="163"/>
      <c r="C40" s="165"/>
      <c r="D40" s="163"/>
      <c r="E40" s="163"/>
      <c r="F40" s="163"/>
      <c r="G40" s="163"/>
    </row>
    <row r="41" spans="1:7">
      <c r="A41" s="178" t="s">
        <v>169</v>
      </c>
      <c r="B41" s="553">
        <v>0.4</v>
      </c>
      <c r="C41" s="165" t="s">
        <v>170</v>
      </c>
      <c r="D41" s="163"/>
      <c r="E41" s="163"/>
      <c r="F41" s="163"/>
      <c r="G41" s="163"/>
    </row>
    <row r="42" spans="1:7" s="169" customFormat="1" ht="3" customHeight="1">
      <c r="A42" s="168"/>
      <c r="B42" s="554"/>
      <c r="C42" s="168"/>
      <c r="D42" s="168"/>
      <c r="E42" s="168"/>
      <c r="F42" s="168"/>
      <c r="G42" s="168"/>
    </row>
    <row r="43" spans="1:7">
      <c r="A43" s="178" t="s">
        <v>171</v>
      </c>
      <c r="B43" s="553">
        <v>0.6</v>
      </c>
      <c r="C43" s="165" t="s">
        <v>170</v>
      </c>
      <c r="D43" s="163"/>
      <c r="E43" s="163"/>
      <c r="F43" s="163"/>
      <c r="G43" s="163"/>
    </row>
    <row r="44" spans="1:7" s="169" customFormat="1" ht="3" customHeight="1">
      <c r="A44" s="168"/>
      <c r="B44" s="554"/>
      <c r="C44" s="168"/>
      <c r="D44" s="168"/>
      <c r="E44" s="168"/>
      <c r="F44" s="168"/>
      <c r="G44" s="168"/>
    </row>
    <row r="45" spans="1:7">
      <c r="A45" s="181" t="s">
        <v>172</v>
      </c>
      <c r="B45" s="555">
        <f>B12</f>
        <v>130</v>
      </c>
      <c r="C45" s="165" t="s">
        <v>347</v>
      </c>
      <c r="D45" s="163"/>
      <c r="E45" s="163"/>
      <c r="F45" s="163"/>
      <c r="G45" s="163"/>
    </row>
    <row r="46" spans="1:7">
      <c r="A46" s="154"/>
      <c r="B46" s="163"/>
      <c r="C46" s="165"/>
      <c r="D46" s="163"/>
      <c r="E46" s="163"/>
      <c r="F46" s="163"/>
      <c r="G46" s="163"/>
    </row>
    <row r="47" spans="1:7">
      <c r="A47" s="177" t="s">
        <v>348</v>
      </c>
      <c r="B47" s="163"/>
      <c r="C47" s="165"/>
      <c r="D47" s="163"/>
      <c r="E47" s="163"/>
      <c r="F47" s="163"/>
      <c r="G47" s="163"/>
    </row>
    <row r="48" spans="1:7">
      <c r="A48" s="154"/>
      <c r="B48" s="556">
        <v>1</v>
      </c>
      <c r="C48" s="165" t="s">
        <v>349</v>
      </c>
      <c r="D48" s="163"/>
      <c r="E48" s="163"/>
      <c r="F48" s="163"/>
      <c r="G48" s="163"/>
    </row>
    <row r="49" spans="1:7">
      <c r="A49" s="154"/>
      <c r="B49" s="163"/>
      <c r="C49" s="165"/>
      <c r="D49" s="163"/>
      <c r="E49" s="163"/>
      <c r="F49" s="163"/>
      <c r="G49" s="163"/>
    </row>
    <row r="50" spans="1:7">
      <c r="A50" s="163" t="s">
        <v>163</v>
      </c>
      <c r="B50" s="178" t="s">
        <v>169</v>
      </c>
      <c r="C50" s="179">
        <v>0.7</v>
      </c>
      <c r="D50" s="165" t="s">
        <v>170</v>
      </c>
      <c r="E50" s="163"/>
      <c r="F50" s="163"/>
      <c r="G50" s="163"/>
    </row>
    <row r="51" spans="1:7" ht="2.25" customHeight="1">
      <c r="A51" s="154"/>
      <c r="B51" s="168"/>
      <c r="C51" s="183"/>
      <c r="D51" s="168"/>
      <c r="E51" s="164"/>
      <c r="F51" s="163"/>
      <c r="G51" s="163"/>
    </row>
    <row r="52" spans="1:7">
      <c r="A52" s="154"/>
      <c r="B52" s="178" t="s">
        <v>175</v>
      </c>
      <c r="C52" s="179">
        <v>0.3</v>
      </c>
      <c r="D52" s="165" t="s">
        <v>170</v>
      </c>
      <c r="E52" s="164"/>
      <c r="F52" s="163"/>
      <c r="G52" s="163"/>
    </row>
    <row r="53" spans="1:7" s="169" customFormat="1" ht="3" customHeight="1">
      <c r="A53" s="170"/>
      <c r="B53" s="168"/>
      <c r="C53" s="183"/>
      <c r="D53" s="168"/>
      <c r="E53" s="168"/>
      <c r="F53" s="168"/>
      <c r="G53" s="168"/>
    </row>
    <row r="54" spans="1:7">
      <c r="B54" s="178" t="s">
        <v>176</v>
      </c>
      <c r="C54" s="179"/>
      <c r="D54" s="165" t="s">
        <v>170</v>
      </c>
    </row>
    <row r="55" spans="1:7" s="169" customFormat="1" ht="3" customHeight="1">
      <c r="B55" s="168"/>
      <c r="C55" s="180"/>
      <c r="D55" s="168"/>
    </row>
    <row r="56" spans="1:7">
      <c r="B56" s="178" t="s">
        <v>285</v>
      </c>
      <c r="C56" s="182" t="s">
        <v>368</v>
      </c>
      <c r="D56" s="165" t="s">
        <v>173</v>
      </c>
      <c r="E56" s="163"/>
    </row>
  </sheetData>
  <mergeCells count="1">
    <mergeCell ref="B5:G6"/>
  </mergeCells>
  <pageMargins left="0.41" right="0" top="0.43" bottom="0.78740157480314965" header="0.17" footer="0.31496062992125984"/>
  <pageSetup paperSize="9" orientation="portrait" horizontalDpi="4294967294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Φύλλο14">
    <pageSetUpPr fitToPage="1"/>
  </sheetPr>
  <dimension ref="A1:H56"/>
  <sheetViews>
    <sheetView showGridLines="0" topLeftCell="A34" workbookViewId="0">
      <selection activeCell="C41" sqref="C41"/>
    </sheetView>
  </sheetViews>
  <sheetFormatPr defaultColWidth="9.140625" defaultRowHeight="12.75"/>
  <cols>
    <col min="1" max="1" width="36.140625" style="19" customWidth="1"/>
    <col min="2" max="2" width="5.140625" style="19" bestFit="1" customWidth="1"/>
    <col min="3" max="8" width="16.28515625" style="19" customWidth="1"/>
    <col min="9" max="16384" width="9.140625" style="19"/>
  </cols>
  <sheetData>
    <row r="1" spans="1:8" s="145" customFormat="1" ht="15.75">
      <c r="A1" s="696" t="s">
        <v>346</v>
      </c>
      <c r="B1" s="696"/>
      <c r="C1" s="696"/>
      <c r="D1" s="696"/>
      <c r="E1" s="696"/>
      <c r="F1" s="696"/>
      <c r="G1" s="696"/>
      <c r="H1" s="696"/>
    </row>
    <row r="2" spans="1:8" ht="13.5" thickBot="1">
      <c r="A2" s="146"/>
      <c r="B2" s="146"/>
      <c r="C2" s="146"/>
      <c r="D2" s="146"/>
    </row>
    <row r="3" spans="1:8" ht="17.25" thickTop="1" thickBot="1">
      <c r="A3" s="693"/>
      <c r="B3" s="694"/>
      <c r="C3" s="695"/>
      <c r="D3" s="690" t="s">
        <v>254</v>
      </c>
      <c r="E3" s="691"/>
      <c r="F3" s="691"/>
      <c r="G3" s="691"/>
      <c r="H3" s="692"/>
    </row>
    <row r="4" spans="1:8" ht="63" thickTop="1" thickBot="1">
      <c r="A4" s="327" t="s">
        <v>106</v>
      </c>
      <c r="B4" s="465" t="s">
        <v>107</v>
      </c>
      <c r="C4" s="328" t="s">
        <v>253</v>
      </c>
      <c r="D4" s="329" t="s">
        <v>68</v>
      </c>
      <c r="E4" s="329" t="s">
        <v>121</v>
      </c>
      <c r="F4" s="329" t="s">
        <v>71</v>
      </c>
      <c r="G4" s="329" t="s">
        <v>72</v>
      </c>
      <c r="H4" s="329" t="s">
        <v>73</v>
      </c>
    </row>
    <row r="5" spans="1:8" ht="28.5" customHeight="1" thickTop="1">
      <c r="A5" s="330" t="s">
        <v>108</v>
      </c>
      <c r="B5" s="331">
        <v>7.0000000000000007E-2</v>
      </c>
      <c r="C5" s="332"/>
      <c r="D5" s="333">
        <f>C5*B5</f>
        <v>0</v>
      </c>
      <c r="E5" s="333">
        <f>D5</f>
        <v>0</v>
      </c>
      <c r="F5" s="333">
        <f>E5</f>
        <v>0</v>
      </c>
      <c r="G5" s="333">
        <f>F5</f>
        <v>0</v>
      </c>
      <c r="H5" s="463">
        <f>G5</f>
        <v>0</v>
      </c>
    </row>
    <row r="6" spans="1:8" s="150" customFormat="1" ht="15" customHeight="1">
      <c r="A6" s="334"/>
      <c r="B6" s="335"/>
      <c r="C6" s="336"/>
      <c r="D6" s="151"/>
      <c r="E6" s="151"/>
      <c r="F6" s="151"/>
      <c r="G6" s="151"/>
      <c r="H6" s="337"/>
    </row>
    <row r="7" spans="1:8" s="150" customFormat="1" ht="15" customHeight="1">
      <c r="A7" s="334"/>
      <c r="B7" s="335"/>
      <c r="C7" s="336"/>
      <c r="D7" s="151"/>
      <c r="E7" s="151"/>
      <c r="F7" s="151"/>
      <c r="G7" s="151"/>
      <c r="H7" s="337"/>
    </row>
    <row r="8" spans="1:8" s="150" customFormat="1" ht="15" customHeight="1">
      <c r="A8" s="334"/>
      <c r="B8" s="335"/>
      <c r="C8" s="336"/>
      <c r="D8" s="151"/>
      <c r="E8" s="151"/>
      <c r="F8" s="151"/>
      <c r="G8" s="151"/>
      <c r="H8" s="337"/>
    </row>
    <row r="9" spans="1:8" ht="28.5" customHeight="1">
      <c r="A9" s="338" t="s">
        <v>93</v>
      </c>
      <c r="B9" s="339">
        <v>0.1</v>
      </c>
      <c r="C9" s="340"/>
      <c r="D9" s="333">
        <f>C9*B9</f>
        <v>0</v>
      </c>
      <c r="E9" s="333">
        <f>D9</f>
        <v>0</v>
      </c>
      <c r="F9" s="333">
        <f>E9</f>
        <v>0</v>
      </c>
      <c r="G9" s="333">
        <f>F9</f>
        <v>0</v>
      </c>
      <c r="H9" s="341">
        <f>G9</f>
        <v>0</v>
      </c>
    </row>
    <row r="10" spans="1:8" s="150" customFormat="1" ht="15" customHeight="1">
      <c r="A10" s="334"/>
      <c r="B10" s="335"/>
      <c r="C10" s="336"/>
      <c r="D10" s="151"/>
      <c r="E10" s="151"/>
      <c r="F10" s="151"/>
      <c r="G10" s="151"/>
      <c r="H10" s="337"/>
    </row>
    <row r="11" spans="1:8" s="150" customFormat="1" ht="15" customHeight="1">
      <c r="A11" s="334"/>
      <c r="B11" s="335"/>
      <c r="C11" s="336"/>
      <c r="D11" s="151"/>
      <c r="E11" s="151"/>
      <c r="F11" s="151"/>
      <c r="G11" s="151"/>
      <c r="H11" s="337"/>
    </row>
    <row r="12" spans="1:8" s="150" customFormat="1" ht="15" customHeight="1">
      <c r="A12" s="334"/>
      <c r="B12" s="335"/>
      <c r="C12" s="336"/>
      <c r="D12" s="151"/>
      <c r="E12" s="151"/>
      <c r="F12" s="151"/>
      <c r="G12" s="151"/>
      <c r="H12" s="337"/>
    </row>
    <row r="13" spans="1:8" ht="28.5" customHeight="1">
      <c r="A13" s="338" t="s">
        <v>109</v>
      </c>
      <c r="B13" s="339"/>
      <c r="C13" s="340"/>
      <c r="D13" s="147"/>
      <c r="E13" s="147"/>
      <c r="F13" s="147"/>
      <c r="G13" s="147"/>
      <c r="H13" s="341"/>
    </row>
    <row r="14" spans="1:8" s="150" customFormat="1" ht="15" customHeight="1">
      <c r="A14" s="334"/>
      <c r="B14" s="335"/>
      <c r="C14" s="336"/>
      <c r="D14" s="151"/>
      <c r="E14" s="151"/>
      <c r="F14" s="151"/>
      <c r="G14" s="151"/>
      <c r="H14" s="337"/>
    </row>
    <row r="15" spans="1:8" s="150" customFormat="1" ht="15" customHeight="1">
      <c r="A15" s="334"/>
      <c r="B15" s="335"/>
      <c r="C15" s="336"/>
      <c r="D15" s="151"/>
      <c r="E15" s="151"/>
      <c r="F15" s="151"/>
      <c r="G15" s="151"/>
      <c r="H15" s="337"/>
    </row>
    <row r="16" spans="1:8" s="150" customFormat="1" ht="15" customHeight="1">
      <c r="A16" s="334"/>
      <c r="B16" s="335"/>
      <c r="C16" s="336"/>
      <c r="D16" s="151"/>
      <c r="E16" s="151"/>
      <c r="F16" s="151"/>
      <c r="G16" s="151"/>
      <c r="H16" s="337"/>
    </row>
    <row r="17" spans="1:8" ht="28.5" customHeight="1">
      <c r="A17" s="338" t="s">
        <v>83</v>
      </c>
      <c r="B17" s="339"/>
      <c r="C17" s="340"/>
      <c r="D17" s="333"/>
      <c r="E17" s="333"/>
      <c r="F17" s="333"/>
      <c r="G17" s="333"/>
      <c r="H17" s="341"/>
    </row>
    <row r="18" spans="1:8" s="150" customFormat="1" ht="15" customHeight="1">
      <c r="A18" s="334"/>
      <c r="B18" s="335"/>
      <c r="C18" s="336"/>
      <c r="D18" s="151"/>
      <c r="E18" s="151"/>
      <c r="F18" s="151"/>
      <c r="G18" s="151"/>
      <c r="H18" s="337"/>
    </row>
    <row r="19" spans="1:8" s="150" customFormat="1" ht="15" customHeight="1">
      <c r="A19" s="334"/>
      <c r="B19" s="335"/>
      <c r="C19" s="336"/>
      <c r="D19" s="151"/>
      <c r="E19" s="151"/>
      <c r="F19" s="151"/>
      <c r="G19" s="151"/>
      <c r="H19" s="337"/>
    </row>
    <row r="20" spans="1:8" s="150" customFormat="1" ht="15" customHeight="1">
      <c r="A20" s="334"/>
      <c r="B20" s="335"/>
      <c r="C20" s="336"/>
      <c r="D20" s="151"/>
      <c r="E20" s="151"/>
      <c r="F20" s="151"/>
      <c r="G20" s="151"/>
      <c r="H20" s="337"/>
    </row>
    <row r="21" spans="1:8" ht="28.5" customHeight="1">
      <c r="A21" s="338" t="s">
        <v>110</v>
      </c>
      <c r="B21" s="339">
        <v>0.12</v>
      </c>
      <c r="C21" s="340"/>
      <c r="D21" s="333">
        <f>C21*B21</f>
        <v>0</v>
      </c>
      <c r="E21" s="333">
        <f>D21</f>
        <v>0</v>
      </c>
      <c r="F21" s="333">
        <f>E21</f>
        <v>0</v>
      </c>
      <c r="G21" s="333">
        <f>F21</f>
        <v>0</v>
      </c>
      <c r="H21" s="341">
        <f>G21</f>
        <v>0</v>
      </c>
    </row>
    <row r="22" spans="1:8" s="150" customFormat="1" ht="15" customHeight="1">
      <c r="A22" s="334"/>
      <c r="B22" s="335"/>
      <c r="C22" s="336"/>
      <c r="D22" s="151"/>
      <c r="E22" s="151"/>
      <c r="F22" s="151"/>
      <c r="G22" s="151"/>
      <c r="H22" s="337"/>
    </row>
    <row r="23" spans="1:8" s="150" customFormat="1" ht="15" customHeight="1">
      <c r="A23" s="334"/>
      <c r="B23" s="335"/>
      <c r="C23" s="336"/>
      <c r="D23" s="151"/>
      <c r="E23" s="151"/>
      <c r="F23" s="151"/>
      <c r="G23" s="151"/>
      <c r="H23" s="337"/>
    </row>
    <row r="24" spans="1:8" s="150" customFormat="1" ht="15" customHeight="1">
      <c r="A24" s="334"/>
      <c r="B24" s="335"/>
      <c r="C24" s="336"/>
      <c r="D24" s="151"/>
      <c r="E24" s="151"/>
      <c r="F24" s="151"/>
      <c r="G24" s="151"/>
      <c r="H24" s="337"/>
    </row>
    <row r="25" spans="1:8" ht="28.5" customHeight="1">
      <c r="A25" s="338" t="s">
        <v>111</v>
      </c>
      <c r="B25" s="339">
        <v>0.12</v>
      </c>
      <c r="C25" s="340"/>
      <c r="D25" s="333">
        <f>C25*B25</f>
        <v>0</v>
      </c>
      <c r="E25" s="333">
        <f>D25</f>
        <v>0</v>
      </c>
      <c r="F25" s="333">
        <f>E25</f>
        <v>0</v>
      </c>
      <c r="G25" s="333">
        <f>F25</f>
        <v>0</v>
      </c>
      <c r="H25" s="341">
        <f>G25</f>
        <v>0</v>
      </c>
    </row>
    <row r="26" spans="1:8" s="150" customFormat="1" ht="15" customHeight="1">
      <c r="A26" s="334"/>
      <c r="B26" s="335"/>
      <c r="C26" s="336"/>
      <c r="D26" s="151"/>
      <c r="E26" s="151"/>
      <c r="F26" s="151"/>
      <c r="G26" s="151"/>
      <c r="H26" s="337"/>
    </row>
    <row r="27" spans="1:8" s="150" customFormat="1" ht="15" customHeight="1">
      <c r="A27" s="334"/>
      <c r="B27" s="335"/>
      <c r="C27" s="336"/>
      <c r="D27" s="151"/>
      <c r="E27" s="151"/>
      <c r="F27" s="151"/>
      <c r="G27" s="151"/>
      <c r="H27" s="337"/>
    </row>
    <row r="28" spans="1:8" s="150" customFormat="1" ht="15" customHeight="1">
      <c r="A28" s="334"/>
      <c r="B28" s="335"/>
      <c r="C28" s="336"/>
      <c r="D28" s="151"/>
      <c r="E28" s="151"/>
      <c r="F28" s="151"/>
      <c r="G28" s="151"/>
      <c r="H28" s="337"/>
    </row>
    <row r="29" spans="1:8" ht="28.5" customHeight="1">
      <c r="A29" s="338" t="s">
        <v>112</v>
      </c>
      <c r="B29" s="339">
        <v>0.1</v>
      </c>
      <c r="C29" s="340"/>
      <c r="D29" s="333">
        <f>C29*B29</f>
        <v>0</v>
      </c>
      <c r="E29" s="333">
        <f>D29</f>
        <v>0</v>
      </c>
      <c r="F29" s="333">
        <f>E29</f>
        <v>0</v>
      </c>
      <c r="G29" s="333">
        <f>F29</f>
        <v>0</v>
      </c>
      <c r="H29" s="341">
        <f>G29</f>
        <v>0</v>
      </c>
    </row>
    <row r="30" spans="1:8" s="150" customFormat="1" ht="15" customHeight="1">
      <c r="A30" s="334"/>
      <c r="B30" s="335"/>
      <c r="C30" s="336"/>
      <c r="D30" s="151"/>
      <c r="E30" s="151"/>
      <c r="F30" s="151"/>
      <c r="G30" s="151"/>
      <c r="H30" s="337"/>
    </row>
    <row r="31" spans="1:8" s="150" customFormat="1" ht="15" customHeight="1">
      <c r="A31" s="334"/>
      <c r="B31" s="335"/>
      <c r="C31" s="336"/>
      <c r="D31" s="151"/>
      <c r="E31" s="151"/>
      <c r="F31" s="151"/>
      <c r="G31" s="151"/>
      <c r="H31" s="337"/>
    </row>
    <row r="32" spans="1:8" s="150" customFormat="1" ht="15" customHeight="1">
      <c r="A32" s="334"/>
      <c r="B32" s="335"/>
      <c r="C32" s="336"/>
      <c r="D32" s="151"/>
      <c r="E32" s="151"/>
      <c r="F32" s="151"/>
      <c r="G32" s="151"/>
      <c r="H32" s="337"/>
    </row>
    <row r="33" spans="1:8" ht="28.5" customHeight="1">
      <c r="A33" s="338" t="s">
        <v>308</v>
      </c>
      <c r="B33" s="339">
        <v>0.1</v>
      </c>
      <c r="C33" s="340"/>
      <c r="D33" s="333">
        <f>C33*B33</f>
        <v>0</v>
      </c>
      <c r="E33" s="333">
        <f>D33</f>
        <v>0</v>
      </c>
      <c r="F33" s="333">
        <f>E33</f>
        <v>0</v>
      </c>
      <c r="G33" s="333">
        <f>F33</f>
        <v>0</v>
      </c>
      <c r="H33" s="341">
        <f>G33</f>
        <v>0</v>
      </c>
    </row>
    <row r="34" spans="1:8" s="150" customFormat="1" ht="15" customHeight="1">
      <c r="A34" s="334"/>
      <c r="B34" s="335"/>
      <c r="C34" s="336"/>
      <c r="D34" s="151"/>
      <c r="E34" s="151"/>
      <c r="F34" s="151"/>
      <c r="G34" s="151"/>
      <c r="H34" s="337"/>
    </row>
    <row r="35" spans="1:8" s="150" customFormat="1" ht="15" customHeight="1">
      <c r="A35" s="334"/>
      <c r="B35" s="335"/>
      <c r="C35" s="336"/>
      <c r="D35" s="151"/>
      <c r="E35" s="151"/>
      <c r="F35" s="151"/>
      <c r="G35" s="151"/>
      <c r="H35" s="337"/>
    </row>
    <row r="36" spans="1:8" s="150" customFormat="1" ht="15" customHeight="1">
      <c r="A36" s="334"/>
      <c r="B36" s="335"/>
      <c r="C36" s="336"/>
      <c r="D36" s="151"/>
      <c r="E36" s="151"/>
      <c r="F36" s="151"/>
      <c r="G36" s="151"/>
      <c r="H36" s="337"/>
    </row>
    <row r="37" spans="1:8" ht="28.5" customHeight="1">
      <c r="A37" s="338" t="s">
        <v>113</v>
      </c>
      <c r="B37" s="339"/>
      <c r="C37" s="340"/>
      <c r="D37" s="147"/>
      <c r="E37" s="147"/>
      <c r="F37" s="147"/>
      <c r="G37" s="147"/>
      <c r="H37" s="341"/>
    </row>
    <row r="38" spans="1:8" s="150" customFormat="1" ht="15" customHeight="1">
      <c r="A38" s="334"/>
      <c r="B38" s="335"/>
      <c r="C38" s="336"/>
      <c r="D38" s="151"/>
      <c r="E38" s="151"/>
      <c r="F38" s="151"/>
      <c r="G38" s="151"/>
      <c r="H38" s="337"/>
    </row>
    <row r="39" spans="1:8" s="150" customFormat="1" ht="15" customHeight="1">
      <c r="A39" s="334"/>
      <c r="B39" s="335"/>
      <c r="C39" s="336"/>
      <c r="D39" s="151"/>
      <c r="E39" s="151"/>
      <c r="F39" s="151"/>
      <c r="G39" s="151"/>
      <c r="H39" s="337"/>
    </row>
    <row r="40" spans="1:8" s="150" customFormat="1" ht="15" customHeight="1">
      <c r="A40" s="334"/>
      <c r="B40" s="335"/>
      <c r="C40" s="336"/>
      <c r="D40" s="151"/>
      <c r="E40" s="151"/>
      <c r="F40" s="151"/>
      <c r="G40" s="151"/>
      <c r="H40" s="337"/>
    </row>
    <row r="41" spans="1:8" ht="28.5" customHeight="1">
      <c r="A41" s="338" t="s">
        <v>114</v>
      </c>
      <c r="B41" s="339">
        <v>0.1</v>
      </c>
      <c r="C41" s="340"/>
      <c r="D41" s="333">
        <f>C41*B41</f>
        <v>0</v>
      </c>
      <c r="E41" s="333">
        <f>D41</f>
        <v>0</v>
      </c>
      <c r="F41" s="333">
        <f>E41</f>
        <v>0</v>
      </c>
      <c r="G41" s="333">
        <f>F41</f>
        <v>0</v>
      </c>
      <c r="H41" s="341">
        <f>G41</f>
        <v>0</v>
      </c>
    </row>
    <row r="42" spans="1:8" s="150" customFormat="1" ht="15" customHeight="1">
      <c r="A42" s="334"/>
      <c r="B42" s="335"/>
      <c r="C42" s="336"/>
      <c r="D42" s="151"/>
      <c r="E42" s="151"/>
      <c r="F42" s="151"/>
      <c r="G42" s="151"/>
      <c r="H42" s="337"/>
    </row>
    <row r="43" spans="1:8" s="150" customFormat="1" ht="15" customHeight="1">
      <c r="A43" s="334"/>
      <c r="B43" s="335"/>
      <c r="C43" s="336"/>
      <c r="D43" s="151"/>
      <c r="E43" s="151"/>
      <c r="F43" s="151"/>
      <c r="G43" s="151"/>
      <c r="H43" s="337"/>
    </row>
    <row r="44" spans="1:8" s="150" customFormat="1" ht="15" customHeight="1">
      <c r="A44" s="334"/>
      <c r="B44" s="335"/>
      <c r="C44" s="336"/>
      <c r="D44" s="151"/>
      <c r="E44" s="151"/>
      <c r="F44" s="151"/>
      <c r="G44" s="151"/>
      <c r="H44" s="337"/>
    </row>
    <row r="45" spans="1:8" ht="28.5" customHeight="1">
      <c r="A45" s="338" t="s">
        <v>110</v>
      </c>
      <c r="B45" s="339"/>
      <c r="C45" s="340"/>
      <c r="D45" s="147"/>
      <c r="E45" s="147"/>
      <c r="F45" s="147"/>
      <c r="G45" s="147"/>
      <c r="H45" s="341"/>
    </row>
    <row r="46" spans="1:8" s="150" customFormat="1" ht="15" customHeight="1">
      <c r="A46" s="334"/>
      <c r="B46" s="335"/>
      <c r="C46" s="336"/>
      <c r="D46" s="151"/>
      <c r="E46" s="151"/>
      <c r="F46" s="151"/>
      <c r="G46" s="151"/>
      <c r="H46" s="337"/>
    </row>
    <row r="47" spans="1:8" s="150" customFormat="1" ht="15" customHeight="1">
      <c r="A47" s="334"/>
      <c r="B47" s="335"/>
      <c r="C47" s="336"/>
      <c r="D47" s="151"/>
      <c r="E47" s="151"/>
      <c r="F47" s="151"/>
      <c r="G47" s="151"/>
      <c r="H47" s="337"/>
    </row>
    <row r="48" spans="1:8" s="150" customFormat="1" ht="15" customHeight="1" thickBot="1">
      <c r="A48" s="342"/>
      <c r="B48" s="343"/>
      <c r="C48" s="344"/>
      <c r="D48" s="345"/>
      <c r="E48" s="345"/>
      <c r="F48" s="345"/>
      <c r="G48" s="345"/>
      <c r="H48" s="346"/>
    </row>
    <row r="49" spans="1:8" ht="28.5" customHeight="1" thickTop="1" thickBot="1">
      <c r="A49" s="347" t="s">
        <v>67</v>
      </c>
      <c r="B49" s="348"/>
      <c r="C49" s="349">
        <f t="shared" ref="C49:H49" si="0">SUM(C5:C48)</f>
        <v>0</v>
      </c>
      <c r="D49" s="350">
        <f t="shared" si="0"/>
        <v>0</v>
      </c>
      <c r="E49" s="350">
        <f t="shared" si="0"/>
        <v>0</v>
      </c>
      <c r="F49" s="350">
        <f t="shared" si="0"/>
        <v>0</v>
      </c>
      <c r="G49" s="350">
        <f t="shared" si="0"/>
        <v>0</v>
      </c>
      <c r="H49" s="351">
        <f t="shared" si="0"/>
        <v>0</v>
      </c>
    </row>
    <row r="50" spans="1:8" ht="13.5" thickTop="1"/>
    <row r="53" spans="1:8">
      <c r="C53" s="417"/>
    </row>
    <row r="55" spans="1:8" ht="15" customHeight="1">
      <c r="B55" s="148"/>
      <c r="C55" s="148"/>
      <c r="D55" s="148"/>
    </row>
    <row r="56" spans="1:8" ht="15" customHeight="1">
      <c r="B56" s="148"/>
      <c r="C56" s="148"/>
      <c r="D56" s="148"/>
    </row>
  </sheetData>
  <mergeCells count="3">
    <mergeCell ref="D3:H3"/>
    <mergeCell ref="A3:C3"/>
    <mergeCell ref="A1:H1"/>
  </mergeCells>
  <printOptions horizontalCentered="1"/>
  <pageMargins left="0.35433070866141736" right="0.23622047244094491" top="0.47244094488188981" bottom="0.98425196850393704" header="0.15748031496062992" footer="0.51181102362204722"/>
  <pageSetup paperSize="9" scale="71" orientation="portrait" horizont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K29"/>
  <sheetViews>
    <sheetView showGridLines="0" showZeros="0" topLeftCell="A16" zoomScaleNormal="100" workbookViewId="0">
      <selection activeCell="H20" sqref="H20"/>
    </sheetView>
  </sheetViews>
  <sheetFormatPr defaultColWidth="9.140625" defaultRowHeight="12.75"/>
  <cols>
    <col min="1" max="1" width="44.140625" style="190" customWidth="1"/>
    <col min="2" max="6" width="12.5703125" style="190" customWidth="1"/>
    <col min="7" max="16384" width="9.140625" style="190"/>
  </cols>
  <sheetData>
    <row r="2" spans="1:11" hidden="1">
      <c r="B2" s="380" t="e">
        <f>B7/B6</f>
        <v>#DIV/0!</v>
      </c>
      <c r="C2" s="380" t="e">
        <f>C7/C6</f>
        <v>#DIV/0!</v>
      </c>
      <c r="D2" s="380" t="e">
        <f>D7/D6</f>
        <v>#DIV/0!</v>
      </c>
      <c r="E2" s="380" t="e">
        <f>E7/E6</f>
        <v>#DIV/0!</v>
      </c>
      <c r="F2" s="380" t="e">
        <f>F7/F6</f>
        <v>#DIV/0!</v>
      </c>
    </row>
    <row r="3" spans="1:11">
      <c r="A3" s="697" t="s">
        <v>221</v>
      </c>
      <c r="B3" s="697"/>
      <c r="C3" s="697"/>
      <c r="D3" s="697"/>
      <c r="E3" s="697"/>
      <c r="F3" s="697"/>
    </row>
    <row r="4" spans="1:11" ht="13.5" thickBot="1">
      <c r="A4" s="217"/>
      <c r="B4" s="433"/>
      <c r="C4" s="433"/>
      <c r="D4" s="433"/>
      <c r="E4" s="433"/>
      <c r="F4" s="217" t="s">
        <v>204</v>
      </c>
      <c r="G4" s="217"/>
    </row>
    <row r="5" spans="1:11" ht="14.25" thickTop="1" thickBot="1">
      <c r="A5" s="218"/>
      <c r="B5" s="473" t="s">
        <v>115</v>
      </c>
      <c r="C5" s="474" t="s">
        <v>116</v>
      </c>
      <c r="D5" s="474" t="s">
        <v>117</v>
      </c>
      <c r="E5" s="474" t="s">
        <v>118</v>
      </c>
      <c r="F5" s="475" t="s">
        <v>119</v>
      </c>
    </row>
    <row r="6" spans="1:11" s="191" customFormat="1" ht="24.95" customHeight="1" thickTop="1" thickBot="1">
      <c r="A6" s="364" t="s">
        <v>54</v>
      </c>
      <c r="B6" s="365">
        <f>'ΚΥΚΛΟΣ ΕΡΓ'!C29</f>
        <v>0</v>
      </c>
      <c r="C6" s="365">
        <f>'ΚΥΚΛΟΣ ΕΡΓ'!D29</f>
        <v>0</v>
      </c>
      <c r="D6" s="365">
        <f>'ΚΥΚΛΟΣ ΕΡΓ'!E29</f>
        <v>0</v>
      </c>
      <c r="E6" s="365">
        <f>'ΚΥΚΛΟΣ ΕΡΓ'!F29</f>
        <v>0</v>
      </c>
      <c r="F6" s="466">
        <f>'ΚΥΚΛΟΣ ΕΡΓ'!G29</f>
        <v>0</v>
      </c>
      <c r="G6" s="534"/>
      <c r="H6" s="534"/>
      <c r="I6" s="534"/>
      <c r="J6" s="534"/>
      <c r="K6" s="534"/>
    </row>
    <row r="7" spans="1:11" ht="24.95" customHeight="1" thickTop="1" thickBot="1">
      <c r="A7" s="219" t="s">
        <v>55</v>
      </c>
      <c r="B7" s="220">
        <f>'ΚΟΣΤΟΣ ΠΑΡΑΓ'!B15</f>
        <v>0</v>
      </c>
      <c r="C7" s="220">
        <f>'ΚΟΣΤΟΣ ΠΑΡΑΓ'!C15</f>
        <v>0</v>
      </c>
      <c r="D7" s="220">
        <f>'ΚΟΣΤΟΣ ΠΑΡΑΓ'!D15</f>
        <v>0</v>
      </c>
      <c r="E7" s="220">
        <f>'ΚΟΣΤΟΣ ΠΑΡΑΓ'!E15</f>
        <v>0</v>
      </c>
      <c r="F7" s="467">
        <f>'ΚΟΣΤΟΣ ΠΑΡΑΓ'!F15</f>
        <v>0</v>
      </c>
      <c r="G7" s="531"/>
      <c r="H7" s="531"/>
      <c r="I7" s="531"/>
      <c r="J7" s="531"/>
      <c r="K7" s="531"/>
    </row>
    <row r="8" spans="1:11" s="191" customFormat="1" ht="24.95" customHeight="1" thickTop="1" thickBot="1">
      <c r="A8" s="364" t="s">
        <v>205</v>
      </c>
      <c r="B8" s="365">
        <f>B6-B7</f>
        <v>0</v>
      </c>
      <c r="C8" s="365">
        <f>C6-C7</f>
        <v>0</v>
      </c>
      <c r="D8" s="365">
        <f>D6-D7</f>
        <v>0</v>
      </c>
      <c r="E8" s="365">
        <f>E6-E7</f>
        <v>0</v>
      </c>
      <c r="F8" s="466">
        <f>F6-F7</f>
        <v>0</v>
      </c>
      <c r="G8" s="535"/>
      <c r="H8" s="535"/>
      <c r="I8" s="535"/>
      <c r="J8" s="535"/>
      <c r="K8" s="535"/>
    </row>
    <row r="9" spans="1:11" ht="24.95" customHeight="1" thickTop="1">
      <c r="A9" s="221" t="s">
        <v>206</v>
      </c>
      <c r="B9" s="222">
        <f>B6*9%</f>
        <v>0</v>
      </c>
      <c r="C9" s="222">
        <f>C6*8.7%</f>
        <v>0</v>
      </c>
      <c r="D9" s="222">
        <f>D6*9%</f>
        <v>0</v>
      </c>
      <c r="E9" s="222">
        <f>E6*9%</f>
        <v>0</v>
      </c>
      <c r="F9" s="222">
        <f>F6*9%</f>
        <v>0</v>
      </c>
      <c r="G9" s="531"/>
      <c r="H9" s="531"/>
      <c r="I9" s="531"/>
      <c r="J9" s="531"/>
      <c r="K9" s="531"/>
    </row>
    <row r="10" spans="1:11" ht="24.95" customHeight="1">
      <c r="A10" s="225" t="s">
        <v>207</v>
      </c>
      <c r="B10" s="226">
        <f>B6*23.99%</f>
        <v>0</v>
      </c>
      <c r="C10" s="226">
        <f>C6*23.99%</f>
        <v>0</v>
      </c>
      <c r="D10" s="226">
        <f>D6*23.99%</f>
        <v>0</v>
      </c>
      <c r="E10" s="226">
        <f>E6*23.99%</f>
        <v>0</v>
      </c>
      <c r="F10" s="226">
        <f>F6*23.99%</f>
        <v>0</v>
      </c>
      <c r="G10" s="531"/>
      <c r="H10" s="531"/>
      <c r="I10" s="531"/>
      <c r="J10" s="531"/>
      <c r="K10" s="531"/>
    </row>
    <row r="11" spans="1:11" ht="24.95" customHeight="1" thickBot="1">
      <c r="A11" s="229" t="s">
        <v>208</v>
      </c>
      <c r="B11" s="230"/>
      <c r="C11" s="231"/>
      <c r="D11" s="231"/>
      <c r="E11" s="231"/>
      <c r="F11" s="232"/>
      <c r="G11" s="531"/>
      <c r="H11" s="531"/>
      <c r="I11" s="531"/>
      <c r="J11" s="531"/>
      <c r="K11" s="531"/>
    </row>
    <row r="12" spans="1:11" s="191" customFormat="1" ht="24.95" customHeight="1" thickTop="1" thickBot="1">
      <c r="A12" s="364" t="s">
        <v>209</v>
      </c>
      <c r="B12" s="365">
        <f>B8-B9-B10-B11</f>
        <v>0</v>
      </c>
      <c r="C12" s="365">
        <f>C8-C9-C10-C11</f>
        <v>0</v>
      </c>
      <c r="D12" s="365">
        <f>D8-D9-D10-D11</f>
        <v>0</v>
      </c>
      <c r="E12" s="365">
        <f>E8-E9-E10-E11</f>
        <v>0</v>
      </c>
      <c r="F12" s="466">
        <f>F8-F9-F10-F11</f>
        <v>0</v>
      </c>
      <c r="G12" s="535"/>
      <c r="H12" s="535"/>
      <c r="I12" s="535"/>
      <c r="J12" s="535"/>
      <c r="K12" s="535"/>
    </row>
    <row r="13" spans="1:11" ht="24.95" customHeight="1" thickTop="1">
      <c r="A13" s="221" t="s">
        <v>210</v>
      </c>
      <c r="B13" s="222">
        <f>B6*1.1%</f>
        <v>0</v>
      </c>
      <c r="C13" s="222">
        <f>C6*1.1%</f>
        <v>0</v>
      </c>
      <c r="D13" s="222">
        <f>D6*1.1%</f>
        <v>0</v>
      </c>
      <c r="E13" s="222">
        <f>E6*1.1%</f>
        <v>0</v>
      </c>
      <c r="F13" s="468">
        <f>F6*1.1%</f>
        <v>0</v>
      </c>
      <c r="G13" s="531"/>
      <c r="H13" s="531"/>
      <c r="I13" s="531"/>
      <c r="J13" s="531"/>
      <c r="K13" s="531"/>
    </row>
    <row r="14" spans="1:11" ht="24.95" customHeight="1" thickBot="1">
      <c r="A14" s="229" t="s">
        <v>211</v>
      </c>
      <c r="B14" s="230">
        <f>B6*1.8%</f>
        <v>0</v>
      </c>
      <c r="C14" s="230">
        <f>C6*1.8%</f>
        <v>0</v>
      </c>
      <c r="D14" s="230">
        <f>D6*1.8%</f>
        <v>0</v>
      </c>
      <c r="E14" s="230">
        <f>E6*1.8%</f>
        <v>0</v>
      </c>
      <c r="F14" s="469">
        <f>F6*1.8%</f>
        <v>0</v>
      </c>
      <c r="G14" s="531"/>
      <c r="H14" s="531"/>
      <c r="I14" s="531"/>
      <c r="J14" s="531"/>
      <c r="K14" s="531"/>
    </row>
    <row r="15" spans="1:11" s="191" customFormat="1" ht="24.95" customHeight="1" thickTop="1" thickBot="1">
      <c r="A15" s="364" t="s">
        <v>212</v>
      </c>
      <c r="B15" s="365">
        <f>B12</f>
        <v>0</v>
      </c>
      <c r="C15" s="365">
        <f>C12</f>
        <v>0</v>
      </c>
      <c r="D15" s="365">
        <f>D12</f>
        <v>0</v>
      </c>
      <c r="E15" s="365">
        <f>E12</f>
        <v>0</v>
      </c>
      <c r="F15" s="466">
        <f>F12</f>
        <v>0</v>
      </c>
      <c r="G15" s="535"/>
      <c r="H15" s="535"/>
      <c r="I15" s="535"/>
      <c r="J15" s="535"/>
      <c r="K15" s="535"/>
    </row>
    <row r="16" spans="1:11" ht="24.95" customHeight="1" thickTop="1">
      <c r="A16" s="221" t="s">
        <v>56</v>
      </c>
      <c r="B16" s="222"/>
      <c r="C16" s="222"/>
      <c r="D16" s="222"/>
      <c r="E16" s="222"/>
      <c r="F16" s="468"/>
      <c r="G16" s="531"/>
      <c r="H16" s="531"/>
      <c r="I16" s="531"/>
      <c r="J16" s="531"/>
      <c r="K16" s="531"/>
    </row>
    <row r="17" spans="1:11" ht="24.95" customHeight="1">
      <c r="A17" s="221" t="s">
        <v>60</v>
      </c>
      <c r="B17" s="222"/>
      <c r="C17" s="223"/>
      <c r="D17" s="223"/>
      <c r="E17" s="223"/>
      <c r="F17" s="224"/>
      <c r="G17" s="531"/>
      <c r="H17" s="531"/>
      <c r="I17" s="531"/>
      <c r="J17" s="531"/>
      <c r="K17" s="531"/>
    </row>
    <row r="18" spans="1:11" ht="24.95" customHeight="1">
      <c r="A18" s="225" t="s">
        <v>341</v>
      </c>
      <c r="B18" s="226"/>
      <c r="C18" s="227"/>
      <c r="D18" s="227"/>
      <c r="E18" s="228"/>
      <c r="F18" s="224"/>
      <c r="G18" s="531"/>
      <c r="H18" s="531"/>
      <c r="I18" s="531"/>
      <c r="J18" s="531"/>
      <c r="K18" s="531"/>
    </row>
    <row r="19" spans="1:11" ht="24.95" customHeight="1">
      <c r="A19" s="225" t="s">
        <v>57</v>
      </c>
      <c r="B19" s="226"/>
      <c r="C19" s="227"/>
      <c r="D19" s="227"/>
      <c r="E19" s="227"/>
      <c r="F19" s="228"/>
      <c r="G19" s="531"/>
      <c r="H19" s="531"/>
      <c r="I19" s="531"/>
      <c r="J19" s="531"/>
      <c r="K19" s="531"/>
    </row>
    <row r="20" spans="1:11" ht="24.95" customHeight="1">
      <c r="A20" s="225" t="s">
        <v>59</v>
      </c>
      <c r="B20" s="226"/>
      <c r="C20" s="227"/>
      <c r="D20" s="227"/>
      <c r="E20" s="227"/>
      <c r="F20" s="228"/>
      <c r="G20" s="380"/>
      <c r="H20" s="380"/>
      <c r="I20" s="380"/>
      <c r="J20" s="380"/>
      <c r="K20" s="380"/>
    </row>
    <row r="21" spans="1:11" s="205" customFormat="1" ht="24.95" customHeight="1" thickBot="1">
      <c r="A21" s="237"/>
      <c r="B21" s="238"/>
      <c r="C21" s="239"/>
      <c r="D21" s="239"/>
      <c r="E21" s="239"/>
      <c r="F21" s="240"/>
      <c r="G21" s="380"/>
      <c r="H21" s="380"/>
      <c r="I21" s="380"/>
      <c r="J21" s="380"/>
      <c r="K21" s="380"/>
    </row>
    <row r="22" spans="1:11" s="191" customFormat="1" ht="24.95" customHeight="1" thickTop="1" thickBot="1">
      <c r="A22" s="364" t="s">
        <v>213</v>
      </c>
      <c r="B22" s="365">
        <f>B15-B18-B16</f>
        <v>0</v>
      </c>
      <c r="C22" s="365">
        <f>C15-C18-C16</f>
        <v>0</v>
      </c>
      <c r="D22" s="365">
        <f>D15-D18-D16</f>
        <v>0</v>
      </c>
      <c r="E22" s="365">
        <f>E15-E18-E16</f>
        <v>0</v>
      </c>
      <c r="F22" s="466">
        <f>F15-F18-F16</f>
        <v>0</v>
      </c>
      <c r="G22" s="481"/>
      <c r="H22" s="481"/>
      <c r="I22" s="481"/>
      <c r="J22" s="481"/>
      <c r="K22" s="481"/>
    </row>
    <row r="23" spans="1:11" s="205" customFormat="1" ht="24.95" customHeight="1" thickTop="1">
      <c r="A23" s="237"/>
      <c r="B23" s="476"/>
      <c r="C23" s="476"/>
      <c r="D23" s="476"/>
      <c r="E23" s="476"/>
      <c r="F23" s="476"/>
      <c r="G23" s="380"/>
      <c r="H23" s="380"/>
      <c r="I23" s="380"/>
      <c r="J23" s="380"/>
      <c r="K23" s="380"/>
    </row>
    <row r="24" spans="1:11" ht="24.95" customHeight="1">
      <c r="A24" s="221" t="s">
        <v>361</v>
      </c>
      <c r="B24" s="222">
        <f>ΑΠΟΣΒΕΣΕΙΣ!D49</f>
        <v>0</v>
      </c>
      <c r="C24" s="222">
        <f>ΑΠΟΣΒΕΣΕΙΣ!E49</f>
        <v>0</v>
      </c>
      <c r="D24" s="222">
        <f>ΑΠΟΣΒΕΣΕΙΣ!F49</f>
        <v>0</v>
      </c>
      <c r="E24" s="222">
        <f>ΑΠΟΣΒΕΣΕΙΣ!G49</f>
        <v>0</v>
      </c>
      <c r="F24" s="222">
        <f>ΑΠΟΣΒΕΣΕΙΣ!H49</f>
        <v>0</v>
      </c>
      <c r="G24" s="380"/>
      <c r="H24" s="380"/>
      <c r="I24" s="380"/>
      <c r="J24" s="380"/>
      <c r="K24" s="380"/>
    </row>
    <row r="25" spans="1:11" s="191" customFormat="1" ht="24.95" customHeight="1">
      <c r="A25" s="366" t="s">
        <v>214</v>
      </c>
      <c r="B25" s="367">
        <f>B22-B24</f>
        <v>0</v>
      </c>
      <c r="C25" s="367">
        <f>C22-C24</f>
        <v>0</v>
      </c>
      <c r="D25" s="367">
        <f>D22-D24</f>
        <v>0</v>
      </c>
      <c r="E25" s="367">
        <f>E22-E24</f>
        <v>0</v>
      </c>
      <c r="F25" s="470">
        <f>F22-F24</f>
        <v>0</v>
      </c>
      <c r="G25" s="481"/>
      <c r="H25" s="481"/>
      <c r="I25" s="481"/>
      <c r="J25" s="481"/>
      <c r="K25" s="481"/>
    </row>
    <row r="26" spans="1:11" ht="24.95" customHeight="1" thickBot="1">
      <c r="A26" s="233" t="s">
        <v>58</v>
      </c>
      <c r="B26" s="234">
        <f>'ΔΙΑΝΟΜΗ ΚΕΡΔΩΝ'!E16</f>
        <v>0</v>
      </c>
      <c r="C26" s="234">
        <f>'ΔΙΑΝΟΜΗ ΚΕΡΔΩΝ'!F16</f>
        <v>0</v>
      </c>
      <c r="D26" s="234">
        <f>'ΔΙΑΝΟΜΗ ΚΕΡΔΩΝ'!G16</f>
        <v>0</v>
      </c>
      <c r="E26" s="234">
        <f>'ΔΙΑΝΟΜΗ ΚΕΡΔΩΝ'!H16</f>
        <v>0</v>
      </c>
      <c r="F26" s="471">
        <f>'ΔΙΑΝΟΜΗ ΚΕΡΔΩΝ'!I16</f>
        <v>0</v>
      </c>
      <c r="G26" s="380"/>
      <c r="H26" s="380"/>
      <c r="I26" s="380"/>
      <c r="J26" s="380"/>
      <c r="K26" s="380"/>
    </row>
    <row r="27" spans="1:11" s="191" customFormat="1" ht="24.95" customHeight="1" thickTop="1" thickBot="1">
      <c r="A27" s="368" t="s">
        <v>215</v>
      </c>
      <c r="B27" s="369">
        <f>B25-B26</f>
        <v>0</v>
      </c>
      <c r="C27" s="369">
        <f>C25-C26</f>
        <v>0</v>
      </c>
      <c r="D27" s="369">
        <f>D25-D26</f>
        <v>0</v>
      </c>
      <c r="E27" s="369">
        <f>E25-E26</f>
        <v>0</v>
      </c>
      <c r="F27" s="472">
        <f>F25-F26</f>
        <v>0</v>
      </c>
      <c r="G27" s="481"/>
      <c r="H27" s="481"/>
      <c r="I27" s="481"/>
      <c r="J27" s="481"/>
      <c r="K27" s="481"/>
    </row>
    <row r="28" spans="1:11" ht="5.25" customHeight="1" thickTop="1">
      <c r="B28" s="235"/>
      <c r="C28" s="235"/>
      <c r="D28" s="235"/>
      <c r="E28" s="235"/>
      <c r="F28" s="235"/>
      <c r="G28" s="380"/>
    </row>
    <row r="29" spans="1:11">
      <c r="A29" s="190" t="s">
        <v>359</v>
      </c>
    </row>
  </sheetData>
  <mergeCells count="1">
    <mergeCell ref="A3:F3"/>
  </mergeCells>
  <pageMargins left="0.23622047244094491" right="3.937007874015748E-2" top="0.55000000000000004" bottom="0.7" header="0.17" footer="0.51181102362204722"/>
  <pageSetup paperSize="9" scale="96" orientation="portrait" horizontalDpi="4294967294" verticalDpi="75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Φύλλο19">
    <pageSetUpPr fitToPage="1"/>
  </sheetPr>
  <dimension ref="B1:K44"/>
  <sheetViews>
    <sheetView showGridLines="0" workbookViewId="0">
      <selection activeCell="E27" sqref="E27"/>
    </sheetView>
  </sheetViews>
  <sheetFormatPr defaultColWidth="32.140625" defaultRowHeight="12.75"/>
  <cols>
    <col min="1" max="1" width="3.28515625" style="40" customWidth="1"/>
    <col min="2" max="2" width="0.42578125" style="40" customWidth="1"/>
    <col min="3" max="3" width="1" style="40" customWidth="1"/>
    <col min="4" max="4" width="30.42578125" style="48" customWidth="1"/>
    <col min="5" max="9" width="11.85546875" style="40" customWidth="1"/>
    <col min="10" max="10" width="3.42578125" style="72" customWidth="1"/>
    <col min="11" max="11" width="0.42578125" style="72" customWidth="1"/>
    <col min="12" max="16384" width="32.140625" style="40"/>
  </cols>
  <sheetData>
    <row r="1" spans="2:11">
      <c r="D1" s="698" t="s">
        <v>262</v>
      </c>
      <c r="E1" s="699"/>
      <c r="F1" s="699"/>
      <c r="G1" s="699"/>
      <c r="H1" s="699"/>
      <c r="I1" s="700"/>
    </row>
    <row r="2" spans="2:11">
      <c r="D2" s="101"/>
      <c r="E2" s="101"/>
      <c r="F2" s="101"/>
      <c r="G2" s="101"/>
      <c r="H2" s="101"/>
      <c r="I2" s="85"/>
    </row>
    <row r="3" spans="2:11" ht="9.75" customHeight="1">
      <c r="D3" s="41"/>
      <c r="E3" s="43"/>
      <c r="F3" s="43"/>
      <c r="G3" s="43"/>
      <c r="H3" s="43"/>
    </row>
    <row r="4" spans="2:11" ht="3" customHeight="1">
      <c r="B4" s="92"/>
      <c r="C4" s="87"/>
      <c r="D4" s="88"/>
      <c r="E4" s="89"/>
      <c r="F4" s="89"/>
      <c r="G4" s="89"/>
      <c r="H4" s="89"/>
      <c r="I4" s="90"/>
      <c r="J4" s="91"/>
      <c r="K4" s="95"/>
    </row>
    <row r="5" spans="2:11">
      <c r="B5" s="93"/>
      <c r="D5" s="44"/>
      <c r="E5" s="42"/>
      <c r="F5" s="42"/>
      <c r="G5" s="43"/>
      <c r="H5" s="42"/>
      <c r="K5" s="96"/>
    </row>
    <row r="6" spans="2:11">
      <c r="B6" s="93"/>
      <c r="D6" s="45" t="s">
        <v>247</v>
      </c>
      <c r="E6" s="46" t="s">
        <v>27</v>
      </c>
      <c r="F6" s="46" t="s">
        <v>121</v>
      </c>
      <c r="G6" s="46" t="s">
        <v>71</v>
      </c>
      <c r="H6" s="46" t="s">
        <v>72</v>
      </c>
      <c r="I6" s="46" t="s">
        <v>73</v>
      </c>
      <c r="K6" s="96"/>
    </row>
    <row r="7" spans="2:11" ht="3.75" customHeight="1">
      <c r="B7" s="93"/>
      <c r="D7" s="73"/>
      <c r="E7" s="56"/>
      <c r="F7" s="56"/>
      <c r="G7" s="56"/>
      <c r="H7" s="56"/>
      <c r="I7" s="56"/>
      <c r="K7" s="96"/>
    </row>
    <row r="8" spans="2:11" ht="20.25" customHeight="1">
      <c r="B8" s="93"/>
      <c r="D8" s="74" t="s">
        <v>248</v>
      </c>
      <c r="E8" s="108">
        <f>'ΛΜΟΣ ΕΚΜΕΤ '!B25</f>
        <v>0</v>
      </c>
      <c r="F8" s="108">
        <f>'ΛΜΟΣ ΕΚΜΕΤ '!C25</f>
        <v>0</v>
      </c>
      <c r="G8" s="108">
        <f>'ΛΜΟΣ ΕΚΜΕΤ '!D25</f>
        <v>0</v>
      </c>
      <c r="H8" s="108">
        <f>'ΛΜΟΣ ΕΚΜΕΤ '!E25</f>
        <v>0</v>
      </c>
      <c r="I8" s="108">
        <f>'ΛΜΟΣ ΕΚΜΕΤ '!F25</f>
        <v>0</v>
      </c>
      <c r="K8" s="96"/>
    </row>
    <row r="9" spans="2:11" s="70" customFormat="1" ht="3" customHeight="1">
      <c r="B9" s="94"/>
      <c r="D9" s="246"/>
      <c r="E9" s="246"/>
      <c r="F9" s="246"/>
      <c r="G9" s="246"/>
      <c r="H9" s="246"/>
      <c r="I9" s="246"/>
      <c r="J9" s="244"/>
      <c r="K9" s="245"/>
    </row>
    <row r="10" spans="2:11" ht="25.5">
      <c r="B10" s="93"/>
      <c r="D10" s="48" t="s">
        <v>64</v>
      </c>
      <c r="E10" s="108"/>
      <c r="F10" s="108"/>
      <c r="G10" s="108"/>
      <c r="H10" s="108"/>
      <c r="I10" s="108"/>
      <c r="K10" s="96"/>
    </row>
    <row r="11" spans="2:11" ht="4.5" customHeight="1">
      <c r="B11" s="93"/>
      <c r="D11" s="74"/>
      <c r="E11" s="47"/>
      <c r="F11" s="47"/>
      <c r="G11" s="47"/>
      <c r="H11" s="47"/>
      <c r="I11" s="47"/>
      <c r="K11" s="96"/>
    </row>
    <row r="12" spans="2:11" ht="21.75" customHeight="1">
      <c r="B12" s="93"/>
      <c r="D12" s="48" t="s">
        <v>63</v>
      </c>
      <c r="E12" s="108">
        <f>E8</f>
        <v>0</v>
      </c>
      <c r="F12" s="108">
        <f>F8</f>
        <v>0</v>
      </c>
      <c r="G12" s="108">
        <f>G8</f>
        <v>0</v>
      </c>
      <c r="H12" s="108">
        <f>H8</f>
        <v>0</v>
      </c>
      <c r="I12" s="108">
        <f>I8</f>
        <v>0</v>
      </c>
      <c r="K12" s="96"/>
    </row>
    <row r="13" spans="2:11" s="70" customFormat="1" ht="3" customHeight="1">
      <c r="B13" s="94"/>
      <c r="J13" s="244"/>
      <c r="K13" s="245"/>
    </row>
    <row r="14" spans="2:11" ht="9" customHeight="1">
      <c r="B14" s="93"/>
      <c r="D14" s="74"/>
      <c r="E14" s="47"/>
      <c r="F14" s="47"/>
      <c r="G14" s="47"/>
      <c r="H14" s="47"/>
      <c r="I14" s="47"/>
      <c r="J14" s="242"/>
      <c r="K14" s="243"/>
    </row>
    <row r="15" spans="2:11">
      <c r="B15" s="93"/>
      <c r="D15" s="705" t="s">
        <v>305</v>
      </c>
      <c r="E15" s="106">
        <f>E40</f>
        <v>0.22</v>
      </c>
      <c r="F15" s="106">
        <f>F40</f>
        <v>0.22</v>
      </c>
      <c r="G15" s="106">
        <f>G40</f>
        <v>0.22</v>
      </c>
      <c r="H15" s="106">
        <f>H40</f>
        <v>0.22</v>
      </c>
      <c r="I15" s="106">
        <f>I40</f>
        <v>0.22</v>
      </c>
      <c r="J15" s="1"/>
      <c r="K15" s="97"/>
    </row>
    <row r="16" spans="2:11">
      <c r="B16" s="93"/>
      <c r="D16" s="706"/>
      <c r="E16" s="107">
        <f>E12*E15</f>
        <v>0</v>
      </c>
      <c r="F16" s="107">
        <f>F12*F15</f>
        <v>0</v>
      </c>
      <c r="G16" s="107">
        <f>G12*G15</f>
        <v>0</v>
      </c>
      <c r="H16" s="107">
        <f>H12*H15</f>
        <v>0</v>
      </c>
      <c r="I16" s="107">
        <f>I12*I15</f>
        <v>0</v>
      </c>
      <c r="K16" s="96"/>
    </row>
    <row r="17" spans="2:11">
      <c r="B17" s="93"/>
      <c r="D17" s="73" t="s">
        <v>249</v>
      </c>
      <c r="E17" s="102">
        <f>E12-E16</f>
        <v>0</v>
      </c>
      <c r="F17" s="102">
        <f>F12-F16</f>
        <v>0</v>
      </c>
      <c r="G17" s="102">
        <f>G12-G16</f>
        <v>0</v>
      </c>
      <c r="H17" s="102">
        <f>H12-H16</f>
        <v>0</v>
      </c>
      <c r="I17" s="102">
        <f>I12-I16</f>
        <v>0</v>
      </c>
      <c r="K17" s="96"/>
    </row>
    <row r="18" spans="2:11">
      <c r="B18" s="93"/>
      <c r="D18" s="74"/>
      <c r="E18" s="76"/>
      <c r="F18" s="76"/>
      <c r="G18" s="76"/>
      <c r="H18" s="76"/>
      <c r="I18" s="76"/>
      <c r="K18" s="96"/>
    </row>
    <row r="19" spans="2:11" ht="25.5">
      <c r="B19" s="93"/>
      <c r="D19" s="77" t="s">
        <v>250</v>
      </c>
      <c r="E19" s="47"/>
      <c r="F19" s="47"/>
      <c r="G19" s="47"/>
      <c r="H19" s="47"/>
      <c r="I19" s="47"/>
      <c r="K19" s="96"/>
    </row>
    <row r="20" spans="2:11" ht="7.5" customHeight="1">
      <c r="B20" s="93"/>
      <c r="D20" s="78"/>
      <c r="E20" s="47"/>
      <c r="F20" s="47"/>
      <c r="G20" s="47"/>
      <c r="H20" s="47"/>
      <c r="I20" s="47"/>
      <c r="K20" s="96"/>
    </row>
    <row r="21" spans="2:11" ht="15" customHeight="1">
      <c r="B21" s="93"/>
      <c r="D21" s="703" t="s">
        <v>263</v>
      </c>
      <c r="E21" s="106">
        <v>0.15</v>
      </c>
      <c r="F21" s="106">
        <v>0.15</v>
      </c>
      <c r="G21" s="106">
        <v>0.15</v>
      </c>
      <c r="H21" s="106">
        <v>0.15</v>
      </c>
      <c r="I21" s="106">
        <v>0.15</v>
      </c>
      <c r="J21" s="1"/>
      <c r="K21" s="97"/>
    </row>
    <row r="22" spans="2:11" ht="15" customHeight="1">
      <c r="B22" s="93"/>
      <c r="D22" s="704"/>
      <c r="E22" s="107">
        <f>E17*E21+1</f>
        <v>1</v>
      </c>
      <c r="F22" s="107">
        <f>F17*F21-2</f>
        <v>-2</v>
      </c>
      <c r="G22" s="107">
        <f>G17*G21+1</f>
        <v>1</v>
      </c>
      <c r="H22" s="107">
        <f>H17*H21</f>
        <v>0</v>
      </c>
      <c r="I22" s="107">
        <f>I17*I21+2</f>
        <v>2</v>
      </c>
      <c r="K22" s="96"/>
    </row>
    <row r="23" spans="2:11" ht="3.75" customHeight="1">
      <c r="B23" s="93"/>
      <c r="D23" s="250"/>
      <c r="E23" s="104"/>
      <c r="F23" s="104"/>
      <c r="G23" s="104"/>
      <c r="H23" s="104"/>
      <c r="I23" s="104"/>
      <c r="K23" s="96"/>
    </row>
    <row r="24" spans="2:11" ht="15" customHeight="1">
      <c r="B24" s="93"/>
      <c r="D24" s="251" t="s">
        <v>65</v>
      </c>
      <c r="E24" s="248">
        <f>E17-E22-E27</f>
        <v>-1</v>
      </c>
      <c r="F24" s="248">
        <f>F17-F22-F27</f>
        <v>2</v>
      </c>
      <c r="G24" s="248">
        <f>G17-G22-G27</f>
        <v>-1</v>
      </c>
      <c r="H24" s="248">
        <f>H17-H22-H27</f>
        <v>0</v>
      </c>
      <c r="I24" s="248">
        <f>I17-I22-I27</f>
        <v>-2</v>
      </c>
      <c r="K24" s="96"/>
    </row>
    <row r="25" spans="2:11" s="70" customFormat="1" ht="3" customHeight="1">
      <c r="B25" s="94"/>
      <c r="D25" s="75"/>
      <c r="E25" s="103"/>
      <c r="F25" s="103"/>
      <c r="G25" s="103"/>
      <c r="H25" s="103"/>
      <c r="I25" s="103"/>
      <c r="J25" s="72"/>
      <c r="K25" s="96"/>
    </row>
    <row r="26" spans="2:11" ht="15" customHeight="1">
      <c r="B26" s="93"/>
      <c r="D26" s="701" t="s">
        <v>264</v>
      </c>
      <c r="E26" s="106">
        <v>0.25</v>
      </c>
      <c r="F26" s="106">
        <v>0.25</v>
      </c>
      <c r="G26" s="106">
        <v>0.25</v>
      </c>
      <c r="H26" s="106">
        <v>0.25</v>
      </c>
      <c r="I26" s="106">
        <v>0.25</v>
      </c>
      <c r="J26" s="1"/>
      <c r="K26" s="97"/>
    </row>
    <row r="27" spans="2:11">
      <c r="B27" s="93"/>
      <c r="D27" s="702"/>
      <c r="E27" s="107">
        <f>E17*E26</f>
        <v>0</v>
      </c>
      <c r="F27" s="107">
        <f>F17*F26</f>
        <v>0</v>
      </c>
      <c r="G27" s="107">
        <f>G17*G26</f>
        <v>0</v>
      </c>
      <c r="H27" s="107">
        <f>H17*H26</f>
        <v>0</v>
      </c>
      <c r="I27" s="107">
        <f>I17*I26</f>
        <v>0</v>
      </c>
      <c r="K27" s="96"/>
    </row>
    <row r="28" spans="2:11" ht="6" customHeight="1">
      <c r="B28" s="93"/>
      <c r="D28" s="247"/>
      <c r="E28" s="104"/>
      <c r="F28" s="104"/>
      <c r="G28" s="104"/>
      <c r="H28" s="104"/>
      <c r="I28" s="104"/>
      <c r="K28" s="96"/>
    </row>
    <row r="29" spans="2:11">
      <c r="B29" s="93"/>
      <c r="D29" s="249" t="s">
        <v>357</v>
      </c>
      <c r="E29" s="248"/>
      <c r="F29" s="248"/>
      <c r="G29" s="248"/>
      <c r="H29" s="248"/>
      <c r="I29" s="248"/>
      <c r="K29" s="96"/>
    </row>
    <row r="30" spans="2:11">
      <c r="B30" s="93"/>
      <c r="D30" s="247"/>
      <c r="E30" s="104"/>
      <c r="F30" s="104"/>
      <c r="G30" s="104"/>
      <c r="H30" s="104"/>
      <c r="I30" s="104"/>
      <c r="K30" s="96"/>
    </row>
    <row r="31" spans="2:11">
      <c r="B31" s="93"/>
      <c r="D31" s="74" t="s">
        <v>251</v>
      </c>
      <c r="E31" s="104"/>
      <c r="F31" s="104"/>
      <c r="G31" s="104"/>
      <c r="H31" s="104"/>
      <c r="I31" s="104"/>
      <c r="K31" s="96"/>
    </row>
    <row r="32" spans="2:11" ht="7.5" customHeight="1">
      <c r="B32" s="93"/>
      <c r="D32" s="41"/>
      <c r="E32" s="79" t="s">
        <v>252</v>
      </c>
      <c r="F32" s="79" t="s">
        <v>252</v>
      </c>
      <c r="G32" s="79" t="s">
        <v>252</v>
      </c>
      <c r="H32" s="79" t="s">
        <v>252</v>
      </c>
      <c r="I32" s="79" t="s">
        <v>252</v>
      </c>
      <c r="J32" s="86"/>
      <c r="K32" s="98"/>
    </row>
    <row r="33" spans="2:11">
      <c r="B33" s="93"/>
      <c r="D33" s="41"/>
      <c r="E33" s="102"/>
      <c r="F33" s="102"/>
      <c r="G33" s="102"/>
      <c r="H33" s="102"/>
      <c r="I33" s="102"/>
      <c r="K33" s="96"/>
    </row>
    <row r="34" spans="2:11" ht="3" customHeight="1">
      <c r="B34" s="93"/>
      <c r="D34" s="41"/>
      <c r="E34" s="47"/>
      <c r="F34" s="47"/>
      <c r="G34" s="47"/>
      <c r="H34" s="47"/>
      <c r="I34" s="47"/>
      <c r="K34" s="96"/>
    </row>
    <row r="35" spans="2:11">
      <c r="B35" s="93"/>
      <c r="D35" s="41"/>
      <c r="E35" s="47"/>
      <c r="F35" s="47"/>
      <c r="G35" s="47"/>
      <c r="H35" s="47"/>
      <c r="I35" s="47"/>
      <c r="K35" s="96"/>
    </row>
    <row r="36" spans="2:11">
      <c r="B36" s="241"/>
      <c r="K36" s="96"/>
    </row>
    <row r="37" spans="2:11" ht="3" customHeight="1">
      <c r="B37" s="87"/>
      <c r="C37" s="87"/>
      <c r="D37" s="100"/>
      <c r="E37" s="90"/>
      <c r="F37" s="90"/>
      <c r="G37" s="90"/>
      <c r="H37" s="90"/>
      <c r="I37" s="90"/>
      <c r="J37" s="91"/>
      <c r="K37" s="99"/>
    </row>
    <row r="38" spans="2:11" ht="13.5" thickBot="1"/>
    <row r="39" spans="2:11" s="80" customFormat="1" ht="15" customHeight="1" thickTop="1">
      <c r="D39" s="81" t="s">
        <v>265</v>
      </c>
      <c r="E39" s="82">
        <v>2023</v>
      </c>
      <c r="F39" s="82">
        <v>2024</v>
      </c>
      <c r="G39" s="82">
        <v>2025</v>
      </c>
      <c r="H39" s="82">
        <v>2026</v>
      </c>
      <c r="I39" s="82">
        <v>2027</v>
      </c>
      <c r="J39" s="72"/>
      <c r="K39" s="72"/>
    </row>
    <row r="40" spans="2:11" s="80" customFormat="1" ht="13.5" thickBot="1">
      <c r="D40" s="83" t="s">
        <v>307</v>
      </c>
      <c r="E40" s="84">
        <v>0.22</v>
      </c>
      <c r="F40" s="84">
        <v>0.22</v>
      </c>
      <c r="G40" s="84">
        <v>0.22</v>
      </c>
      <c r="H40" s="84">
        <v>0.22</v>
      </c>
      <c r="I40" s="84">
        <v>0.22</v>
      </c>
      <c r="J40" s="1"/>
      <c r="K40" s="1"/>
    </row>
    <row r="41" spans="2:11" s="80" customFormat="1" ht="14.25" thickTop="1" thickBot="1">
      <c r="D41" s="83" t="s">
        <v>306</v>
      </c>
      <c r="E41" s="84">
        <v>0.22</v>
      </c>
      <c r="F41" s="84">
        <v>0.22</v>
      </c>
      <c r="G41" s="84">
        <v>0.22</v>
      </c>
      <c r="H41" s="84">
        <v>0.22</v>
      </c>
      <c r="I41" s="84">
        <v>0.22</v>
      </c>
      <c r="J41" s="1"/>
      <c r="K41" s="1"/>
    </row>
    <row r="42" spans="2:11" ht="13.5" thickTop="1"/>
    <row r="43" spans="2:11">
      <c r="D43" s="71" t="s">
        <v>24</v>
      </c>
      <c r="E43" s="105" t="s">
        <v>26</v>
      </c>
    </row>
    <row r="44" spans="2:11">
      <c r="D44" s="71" t="s">
        <v>25</v>
      </c>
      <c r="E44" s="105" t="s">
        <v>26</v>
      </c>
    </row>
  </sheetData>
  <mergeCells count="4">
    <mergeCell ref="D1:I1"/>
    <mergeCell ref="D26:D27"/>
    <mergeCell ref="D21:D22"/>
    <mergeCell ref="D15:D16"/>
  </mergeCells>
  <pageMargins left="0.24" right="0.23" top="0.69" bottom="1" header="0.5" footer="0.5"/>
  <pageSetup paperSize="9" orientation="portrait" horizont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Φύλλο15">
    <pageSetUpPr fitToPage="1"/>
  </sheetPr>
  <dimension ref="A1:G28"/>
  <sheetViews>
    <sheetView showGridLines="0" topLeftCell="A19" zoomScale="125" workbookViewId="0">
      <selection activeCell="I26" sqref="I26"/>
    </sheetView>
  </sheetViews>
  <sheetFormatPr defaultColWidth="9.140625" defaultRowHeight="12.75"/>
  <cols>
    <col min="1" max="1" width="24.42578125" style="19" customWidth="1"/>
    <col min="2" max="2" width="7.42578125" style="19" customWidth="1"/>
    <col min="3" max="7" width="10.42578125" style="19" customWidth="1"/>
    <col min="8" max="16384" width="9.140625" style="19"/>
  </cols>
  <sheetData>
    <row r="1" spans="1:7">
      <c r="A1" s="20" t="s">
        <v>122</v>
      </c>
      <c r="B1" s="20"/>
      <c r="C1" s="21"/>
      <c r="D1" s="21"/>
      <c r="E1" s="21"/>
      <c r="F1" s="21"/>
      <c r="G1" s="21"/>
    </row>
    <row r="2" spans="1:7">
      <c r="A2" s="22"/>
      <c r="B2" s="22"/>
      <c r="C2" s="22"/>
      <c r="D2" s="22"/>
      <c r="E2" s="22"/>
      <c r="F2" s="22"/>
      <c r="G2" s="22"/>
    </row>
    <row r="3" spans="1:7" ht="54.75">
      <c r="A3" s="23" t="s">
        <v>120</v>
      </c>
      <c r="B3" s="274" t="s">
        <v>123</v>
      </c>
      <c r="C3" s="24" t="s">
        <v>115</v>
      </c>
      <c r="D3" s="24" t="s">
        <v>116</v>
      </c>
      <c r="E3" s="24" t="s">
        <v>117</v>
      </c>
      <c r="F3" s="24" t="s">
        <v>118</v>
      </c>
      <c r="G3" s="24" t="s">
        <v>119</v>
      </c>
    </row>
    <row r="4" spans="1:7">
      <c r="A4" s="25" t="s">
        <v>124</v>
      </c>
      <c r="B4" s="26"/>
      <c r="C4" s="27"/>
      <c r="D4" s="27"/>
      <c r="E4" s="27"/>
      <c r="F4" s="27"/>
      <c r="G4" s="28"/>
    </row>
    <row r="5" spans="1:7">
      <c r="A5" s="29" t="s">
        <v>13</v>
      </c>
      <c r="B5" s="30"/>
      <c r="C5" s="30">
        <f>'ΛΜΟΣ ΕΚΜΕΤ '!B22</f>
        <v>0</v>
      </c>
      <c r="D5" s="30">
        <f>'ΛΜΟΣ ΕΚΜΕΤ '!C22</f>
        <v>0</v>
      </c>
      <c r="E5" s="30">
        <f>'ΛΜΟΣ ΕΚΜΕΤ '!D22</f>
        <v>0</v>
      </c>
      <c r="F5" s="30">
        <f>'ΛΜΟΣ ΕΚΜΕΤ '!E22</f>
        <v>0</v>
      </c>
      <c r="G5" s="30">
        <f>'ΛΜΟΣ ΕΚΜΕΤ '!F22</f>
        <v>0</v>
      </c>
    </row>
    <row r="6" spans="1:7">
      <c r="A6" s="29" t="s">
        <v>14</v>
      </c>
      <c r="B6" s="30"/>
      <c r="C6" s="30">
        <f>C15*0.25</f>
        <v>0</v>
      </c>
      <c r="D6" s="30">
        <f>D15*0.25</f>
        <v>0</v>
      </c>
      <c r="E6" s="30"/>
      <c r="F6" s="30"/>
      <c r="G6" s="30"/>
    </row>
    <row r="7" spans="1:7">
      <c r="A7" s="29" t="s">
        <v>15</v>
      </c>
      <c r="B7" s="30"/>
      <c r="C7" s="30">
        <f>C15*0.3</f>
        <v>0</v>
      </c>
      <c r="D7" s="30">
        <f>D15*0.3</f>
        <v>0</v>
      </c>
      <c r="E7" s="30"/>
      <c r="F7" s="30"/>
      <c r="G7" s="30"/>
    </row>
    <row r="8" spans="1:7">
      <c r="A8" s="29" t="s">
        <v>16</v>
      </c>
      <c r="B8" s="30"/>
      <c r="C8" s="30"/>
      <c r="D8" s="30"/>
      <c r="E8" s="30"/>
      <c r="F8" s="30"/>
      <c r="G8" s="30"/>
    </row>
    <row r="9" spans="1:7" ht="25.5">
      <c r="A9" s="29" t="s">
        <v>17</v>
      </c>
      <c r="B9" s="30"/>
      <c r="C9" s="30"/>
      <c r="D9" s="30"/>
      <c r="E9" s="30"/>
      <c r="F9" s="30"/>
      <c r="G9" s="30"/>
    </row>
    <row r="10" spans="1:7">
      <c r="A10" s="29" t="s">
        <v>18</v>
      </c>
      <c r="B10" s="30"/>
      <c r="C10" s="30">
        <f>C15*0.45</f>
        <v>0</v>
      </c>
      <c r="D10" s="30">
        <f>D15*0.45</f>
        <v>0</v>
      </c>
      <c r="E10" s="31"/>
      <c r="F10" s="31"/>
      <c r="G10" s="31"/>
    </row>
    <row r="11" spans="1:7">
      <c r="A11" s="29" t="s">
        <v>19</v>
      </c>
      <c r="B11" s="30"/>
      <c r="C11" s="30"/>
      <c r="D11" s="30"/>
      <c r="E11" s="30"/>
      <c r="F11" s="30"/>
      <c r="G11" s="30"/>
    </row>
    <row r="12" spans="1:7">
      <c r="A12" s="29" t="s">
        <v>20</v>
      </c>
      <c r="B12" s="30"/>
      <c r="C12" s="30"/>
      <c r="D12" s="30"/>
      <c r="E12" s="30"/>
      <c r="F12" s="30"/>
      <c r="G12" s="30"/>
    </row>
    <row r="13" spans="1:7">
      <c r="A13" s="32" t="s">
        <v>125</v>
      </c>
      <c r="B13" s="30"/>
      <c r="C13" s="371">
        <f>SUM(C5:C12)</f>
        <v>0</v>
      </c>
      <c r="D13" s="371">
        <f>SUM(D5:D12)</f>
        <v>0</v>
      </c>
      <c r="E13" s="371">
        <f>SUM(E5:E12)</f>
        <v>0</v>
      </c>
      <c r="F13" s="371">
        <f>SUM(F5:F12)</f>
        <v>0</v>
      </c>
      <c r="G13" s="371">
        <f>SUM(G5:G12)</f>
        <v>0</v>
      </c>
    </row>
    <row r="14" spans="1:7">
      <c r="A14" s="33" t="s">
        <v>126</v>
      </c>
      <c r="B14" s="34"/>
      <c r="C14" s="35"/>
      <c r="D14" s="35"/>
      <c r="E14" s="35"/>
      <c r="F14" s="35"/>
      <c r="G14" s="30"/>
    </row>
    <row r="15" spans="1:7">
      <c r="A15" s="29" t="s">
        <v>127</v>
      </c>
      <c r="B15" s="30"/>
      <c r="C15" s="30">
        <f>ΧΡΟΝΟΔΙΑΓΡ!E19+ΧΡΟΝΟΔΙΑΓΡ!H19</f>
        <v>0</v>
      </c>
      <c r="D15" s="30">
        <f>ΧΡΟΝΟΔΙΑΓΡ!K19+ΧΡΟΝΟΔΙΑΓΡ!N19</f>
        <v>0</v>
      </c>
      <c r="E15" s="30"/>
      <c r="F15" s="30"/>
      <c r="G15" s="30"/>
    </row>
    <row r="16" spans="1:7" ht="25.5">
      <c r="A16" s="29" t="s">
        <v>21</v>
      </c>
      <c r="B16" s="30"/>
      <c r="C16" s="30"/>
      <c r="D16" s="30"/>
      <c r="E16" s="30"/>
      <c r="F16" s="30"/>
      <c r="G16" s="30"/>
    </row>
    <row r="17" spans="1:7" ht="25.5">
      <c r="A17" s="29" t="s">
        <v>128</v>
      </c>
      <c r="B17" s="30"/>
      <c r="C17" s="30"/>
      <c r="D17" s="30"/>
      <c r="E17" s="30"/>
      <c r="F17" s="30"/>
      <c r="G17" s="30"/>
    </row>
    <row r="18" spans="1:7" ht="63.75">
      <c r="A18" s="29" t="s">
        <v>99</v>
      </c>
      <c r="B18" s="30"/>
      <c r="C18" s="30"/>
      <c r="D18" s="30"/>
      <c r="E18" s="30"/>
      <c r="F18" s="30"/>
      <c r="G18" s="30"/>
    </row>
    <row r="19" spans="1:7" ht="25.5">
      <c r="A19" s="29" t="s">
        <v>129</v>
      </c>
      <c r="B19" s="30"/>
      <c r="C19" s="36"/>
      <c r="D19" s="36">
        <f>ΔΑΝΕΙΟ!C14+ΔΑΝΕΙΟ!C15</f>
        <v>0</v>
      </c>
      <c r="E19" s="36">
        <f>ΔΑΝΕΙΟ!C16+ΔΑΝΕΙΟ!C17</f>
        <v>0</v>
      </c>
      <c r="F19" s="36">
        <f>ΔΑΝΕΙΟ!C18+ΔΑΝΕΙΟ!C19</f>
        <v>0</v>
      </c>
      <c r="G19" s="30">
        <f>ΔΑΝΕΙΟ!C20+ΔΑΝΕΙΟ!C21</f>
        <v>0</v>
      </c>
    </row>
    <row r="20" spans="1:7" ht="25.5">
      <c r="A20" s="29" t="s">
        <v>130</v>
      </c>
      <c r="B20" s="30"/>
      <c r="C20" s="30">
        <v>0</v>
      </c>
      <c r="D20" s="30">
        <v>0</v>
      </c>
      <c r="E20" s="30">
        <v>0</v>
      </c>
      <c r="F20" s="30">
        <v>0</v>
      </c>
      <c r="G20" s="30">
        <v>0</v>
      </c>
    </row>
    <row r="21" spans="1:7" ht="29.25" customHeight="1">
      <c r="A21" s="29" t="s">
        <v>22</v>
      </c>
      <c r="B21" s="30"/>
      <c r="C21" s="30"/>
      <c r="D21" s="30"/>
      <c r="E21" s="30"/>
      <c r="F21" s="30"/>
      <c r="G21" s="30"/>
    </row>
    <row r="22" spans="1:7">
      <c r="A22" s="29" t="s">
        <v>131</v>
      </c>
      <c r="B22" s="30"/>
      <c r="C22" s="30">
        <f>'ΔΙΑΝΟΜΗ ΚΕΡΔΩΝ'!E16</f>
        <v>0</v>
      </c>
      <c r="D22" s="30">
        <f>'ΔΙΑΝΟΜΗ ΚΕΡΔΩΝ'!F16</f>
        <v>0</v>
      </c>
      <c r="E22" s="30">
        <f>'ΔΙΑΝΟΜΗ ΚΕΡΔΩΝ'!G16</f>
        <v>0</v>
      </c>
      <c r="F22" s="30">
        <f>'ΔΙΑΝΟΜΗ ΚΕΡΔΩΝ'!H16</f>
        <v>0</v>
      </c>
      <c r="G22" s="30">
        <f>'ΔΙΑΝΟΜΗ ΚΕΡΔΩΝ'!I16</f>
        <v>0</v>
      </c>
    </row>
    <row r="23" spans="1:7">
      <c r="A23" s="29" t="s">
        <v>132</v>
      </c>
      <c r="B23" s="30"/>
      <c r="C23" s="30">
        <f>'ΔΙΑΝΟΜΗ ΚΕΡΔΩΝ'!E27</f>
        <v>0</v>
      </c>
      <c r="D23" s="30">
        <f>'ΔΙΑΝΟΜΗ ΚΕΡΔΩΝ'!F27</f>
        <v>0</v>
      </c>
      <c r="E23" s="30">
        <f>'ΔΙΑΝΟΜΗ ΚΕΡΔΩΝ'!G27</f>
        <v>0</v>
      </c>
      <c r="F23" s="30">
        <f>'ΔΙΑΝΟΜΗ ΚΕΡΔΩΝ'!H27</f>
        <v>0</v>
      </c>
      <c r="G23" s="30">
        <f>'ΔΙΑΝΟΜΗ ΚΕΡΔΩΝ'!I27</f>
        <v>0</v>
      </c>
    </row>
    <row r="24" spans="1:7">
      <c r="A24" s="29" t="s">
        <v>179</v>
      </c>
      <c r="B24" s="30"/>
      <c r="C24" s="30"/>
      <c r="D24" s="30"/>
      <c r="E24" s="30"/>
      <c r="F24" s="30"/>
      <c r="G24" s="30"/>
    </row>
    <row r="25" spans="1:7">
      <c r="A25" s="32" t="s">
        <v>133</v>
      </c>
      <c r="B25" s="37"/>
      <c r="C25" s="38">
        <f>SUM(C15:C24)</f>
        <v>0</v>
      </c>
      <c r="D25" s="38">
        <f>SUM(D15:D24)</f>
        <v>0</v>
      </c>
      <c r="E25" s="38">
        <f>SUM(E15:E24)</f>
        <v>0</v>
      </c>
      <c r="F25" s="38">
        <f>SUM(F15:F24)</f>
        <v>0</v>
      </c>
      <c r="G25" s="38">
        <f>SUM(G15:G24)</f>
        <v>0</v>
      </c>
    </row>
    <row r="26" spans="1:7" ht="25.5">
      <c r="A26" s="372" t="s">
        <v>134</v>
      </c>
      <c r="B26" s="373"/>
      <c r="C26" s="38">
        <f>C13-C25</f>
        <v>0</v>
      </c>
      <c r="D26" s="38">
        <f>D13-D25</f>
        <v>0</v>
      </c>
      <c r="E26" s="38">
        <f>E13-E25</f>
        <v>0</v>
      </c>
      <c r="F26" s="38">
        <f>F13-F25</f>
        <v>0</v>
      </c>
      <c r="G26" s="38">
        <f>G13-G25</f>
        <v>0</v>
      </c>
    </row>
    <row r="28" spans="1:7">
      <c r="A28" s="275" t="s">
        <v>100</v>
      </c>
    </row>
  </sheetData>
  <printOptions horizontalCentered="1"/>
  <pageMargins left="0.55118110236220474" right="0.23622047244094491" top="0.74803149606299213" bottom="0.98425196850393704" header="0.31496062992125984" footer="0.5118110236220472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19</vt:i4>
      </vt:variant>
      <vt:variant>
        <vt:lpstr>Καθορισμένες περιοχές</vt:lpstr>
      </vt:variant>
      <vt:variant>
        <vt:i4>13</vt:i4>
      </vt:variant>
    </vt:vector>
  </HeadingPairs>
  <TitlesOfParts>
    <vt:vector size="32" baseType="lpstr">
      <vt:lpstr>κοστος ΕΠΕΝΔΥΣΗΣ</vt:lpstr>
      <vt:lpstr>ΕΙΔΙΚΟΤΗΤΕΣ</vt:lpstr>
      <vt:lpstr>ΧΡΟΝΟΔΙΑΓΡ</vt:lpstr>
      <vt:lpstr>ΕΞΟΠΛ ΥΠΑΡΧΩΝ </vt:lpstr>
      <vt:lpstr>ΠΡΟΒΛΕΠΟΜΕΝΟΣ ΕΞΟΠΛΙΣΜΟΣ </vt:lpstr>
      <vt:lpstr>ΠΑΡΑΓΩΓΗ</vt:lpstr>
      <vt:lpstr>ΠΩΛΗΣΕΙΣ</vt:lpstr>
      <vt:lpstr>ΚΥΚΛΟΣ ΕΡΓ</vt:lpstr>
      <vt:lpstr>Α ΥΛΕΣ</vt:lpstr>
      <vt:lpstr>Β ΥΛΕΣ</vt:lpstr>
      <vt:lpstr>Λ. ΕΞΟΔΑ</vt:lpstr>
      <vt:lpstr>ΚΟΣΤΟΣ ΠΑΡΑΓ</vt:lpstr>
      <vt:lpstr>ΕΝΕΡΓΕΙΑ</vt:lpstr>
      <vt:lpstr>ΔΑΝΕΙΟ</vt:lpstr>
      <vt:lpstr>ΚΕΦ ΚΙΝ</vt:lpstr>
      <vt:lpstr>ΑΠΟΣΒΕΣΕΙΣ</vt:lpstr>
      <vt:lpstr>ΛΜΟΣ ΕΚΜΕΤ </vt:lpstr>
      <vt:lpstr>ΔΙΑΝΟΜΗ ΚΕΡΔΩΝ</vt:lpstr>
      <vt:lpstr>ΡΟΕΣ ΚΕΦΑΛΑΙΟΥ</vt:lpstr>
      <vt:lpstr>'Α ΥΛΕΣ'!Print_Area</vt:lpstr>
      <vt:lpstr>'Β ΥΛΕΣ'!Print_Area</vt:lpstr>
      <vt:lpstr>ΔΑΝΕΙΟ!Print_Area</vt:lpstr>
      <vt:lpstr>ΕΙΔΙΚΟΤΗΤΕΣ!Print_Area</vt:lpstr>
      <vt:lpstr>'κοστος ΕΠΕΝΔΥΣΗΣ'!Print_Area</vt:lpstr>
      <vt:lpstr>'ΚΟΣΤΟΣ ΠΑΡΑΓ'!Print_Area</vt:lpstr>
      <vt:lpstr>'ΚΥΚΛΟΣ ΕΡΓ'!Print_Area</vt:lpstr>
      <vt:lpstr>'Λ. ΕΞΟΔΑ'!Print_Area</vt:lpstr>
      <vt:lpstr>'ΛΜΟΣ ΕΚΜΕΤ '!Print_Area</vt:lpstr>
      <vt:lpstr>'ΠΡΟΒΛΕΠΟΜΕΝΟΣ ΕΞΟΠΛΙΣΜΟΣ '!Print_Area</vt:lpstr>
      <vt:lpstr>ΠΩΛΗΣΕΙΣ!Print_Area</vt:lpstr>
      <vt:lpstr>ΧΡΟΝΟΔΙΑΓΡ!Print_Area</vt:lpstr>
      <vt:lpstr>'ΕΞΟΠΛ ΥΠΑΡΧΩΝ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2023-06-30T12:48:38Z</dcterms:created>
  <dcterms:modified xsi:type="dcterms:W3CDTF">2023-06-30T12:48:46Z</dcterms:modified>
</cp:coreProperties>
</file>